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<?xml version="1.0" encoding="UTF-8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ПФХД" sheetId="1" r:id="rId1"/>
    <sheet name="Раздел 1" sheetId="2" r:id="rId2"/>
    <sheet name="Детализация по КФО" sheetId="3" r:id="rId3"/>
    <sheet name="Раздел 2" sheetId="4" r:id="rId4"/>
    <sheet name="Обоснования (111)" sheetId="5" r:id="rId5"/>
    <sheet name="Обоснования (100,300,850)" sheetId="6" r:id="rId6"/>
    <sheet name="Обоснования (119)" sheetId="7" r:id="rId7"/>
    <sheet name="Обоснования (242,244,247)" sheetId="8" r:id="rId8"/>
    <sheet name="Обоснования доходов" sheetId="9" r:id="rId9"/>
    <sheet name="Справочно" sheetId="10" r:id="rId10"/>
    <sheet name="Анализ ФОТ" sheetId="11" r:id="rId11"/>
    <sheet name="Лист согласования" sheetId="12" r:id="rId12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<sst xmlns="http://schemas.openxmlformats.org/spreadsheetml/2006/main">
  <si>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СОГЛАСОВАНО</t>
  </si>
  <si>
    <t>УТВЕРЖДАЮ</t>
  </si>
  <si>
    <t>Заместитель министра образования
Московской области</t>
  </si>
  <si>
    <t>Директор</t>
  </si>
  <si>
    <t>(наименование должности лица, утверждающего документ)</t>
  </si>
  <si>
    <t>Ширинкина Наталия Сергеевна</t>
  </si>
  <si>
    <t>Лысиков Александр Иванович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</si>
  <si>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</si>
  <si>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</si>
  <si>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</si>
  <si>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</si>
  <si>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</si>
  <si>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ГАПОУ МО "Губернский колледж" на 2025 год и плановый период 2026-2027 годов</t>
  </si>
  <si>
    <t>"28" декабря 2024 г.</t>
  </si>
  <si>
    <t>Форма по КФД</t>
  </si>
  <si>
    <t>Наименование государственного учреждения:</t>
  </si>
  <si>
    <t>Государственное автономное профессиональное образовательное учреждение Московской области "Губернский колледж"</t>
  </si>
  <si>
    <t>Дата</t>
  </si>
  <si>
    <t>28.12.2024</t>
  </si>
  <si>
    <t>Наименование органа, осуществляющего функции и полномочия учредителя:</t>
  </si>
  <si>
    <t>Министерство образования Московской области</t>
  </si>
  <si>
    <t>по ОКПО</t>
  </si>
  <si>
    <t>68213256</t>
  </si>
  <si>
    <t>Адрес фактического местонахождения государственного учреждения:</t>
  </si>
  <si>
    <t>142214, Московская область, г. Серпухов, ул. Фирсова, д. 5</t>
  </si>
  <si>
    <t>ИНН/КПП</t>
  </si>
  <si>
    <t>5043043960/504301001</t>
  </si>
  <si>
    <t>Единица измерения: руб.</t>
  </si>
  <si>
    <t>по ОКЕИ</t>
  </si>
  <si>
    <t>383</t>
  </si>
  <si>
    <t>Подписано. Заверено ЭП.</t>
  </si>
  <si>
    <t>ФИО: Ширинкина Наталия Сергеевна</t>
  </si>
  <si>
    <t>ФИО: Лысиков Александр Иванович</t>
  </si>
  <si>
    <t>Должность: Заместитель министра образования Московской области</t>
  </si>
  <si>
    <t>Должность: Директор</t>
  </si>
  <si>
    <t>Действует c 18.07.2024 14:17:26 по: 11.10.2025 14:17:26</t>
  </si>
  <si>
    <t>Действует c 24.10.2023 18:31:00 по: 16.01.2025 18:31:00</t>
  </si>
  <si>
    <t>Серийный номер: 70B02936F2090B9B2DCB6493F8B843DE739638CF</t>
  </si>
  <si>
    <t>Серийный номер: B7E03A97CCF458CA9E03C438A6BE6974D7D033A0</t>
  </si>
  <si>
    <t>Издатель: Федеральное казначейство</t>
  </si>
  <si>
    <t>Издатель: Казначейство России</t>
  </si>
  <si>
    <t>Время подписания: 27.12.2024 18:05:45</t>
  </si>
  <si>
    <t>Время подписания: 27.12.2024 16:48:06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</si>
  <si>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</si>
  <si>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</si>
  <si>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</si>
  <si>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</si>
  <si>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 (КОСГУ)</t>
  </si>
  <si>
    <t>Сумма</t>
  </si>
  <si>
    <t>на 2025 г. текущий финансовый год</t>
  </si>
  <si>
    <t>на 2026 г. первый год планового периода</t>
  </si>
  <si>
    <t>на 2027 г. 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</si>
  <si>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</si>
  <si>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</si>
  <si>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0001</t>
  </si>
  <si>
    <t>х</t>
  </si>
  <si>
    <t>X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</si>
  <si>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</si>
  <si>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</si>
  <si>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</si>
  <si>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</si>
  <si>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</si>
  <si>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</si>
  <si>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</si>
  <si>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числе, аренда</t>
  </si>
  <si>
    <t>1110</t>
  </si>
  <si>
    <t>121</t>
  </si>
  <si>
    <t>иные доходы от собственности</t>
  </si>
  <si>
    <t>1120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</si>
  <si>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</si>
  <si>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</si>
  <si>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</si>
  <si>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</si>
  <si>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</si>
  <si>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</si>
  <si>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</si>
  <si>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доходы от возмещений Фондом пенсионного и социального страхования Российской Федерации расходов</t>
  </si>
  <si>
    <t>1220</t>
  </si>
  <si>
    <t>139</t>
  </si>
  <si>
    <t>доходы от штрафов, пеней, иных сумм принудительного изъятия, всего</t>
  </si>
  <si>
    <t>1300</t>
  </si>
  <si>
    <t>140</t>
  </si>
  <si>
    <t>в том числе, 
неустойки</t>
  </si>
  <si>
    <t>1310</t>
  </si>
  <si>
    <t>141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</si>
  <si>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</si>
  <si>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</si>
  <si>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</si>
  <si>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</si>
  <si>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</si>
  <si>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</si>
  <si>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</si>
  <si>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безвозмездные поступления</t>
  </si>
  <si>
    <t>1430</t>
  </si>
  <si>
    <t>пожертвования</t>
  </si>
  <si>
    <t>1440</t>
  </si>
  <si>
    <t>прочие доходы, всего</t>
  </si>
  <si>
    <t>1500</t>
  </si>
  <si>
    <t>180</t>
  </si>
  <si>
    <t>иные доходы</t>
  </si>
  <si>
    <t>1510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</si>
  <si>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</si>
  <si>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</si>
  <si>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</si>
  <si>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</si>
  <si>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</si>
  <si>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</si>
  <si>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</si>
  <si>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</si>
  <si>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</si>
  <si>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</si>
  <si>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</si>
  <si>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фонд оплаты труда учреждений</t>
  </si>
  <si>
    <t>2110</t>
  </si>
  <si>
    <t>111</t>
  </si>
  <si>
    <t>в том числе:
оплата труда</t>
  </si>
  <si>
    <t>2111</t>
  </si>
  <si>
    <t>211</t>
  </si>
  <si>
    <t>в том числе:
оплата труда Педагогических работников</t>
  </si>
  <si>
    <t>2111.1</t>
  </si>
  <si>
    <t>в том числе: Педагогические работники ("указные")</t>
  </si>
  <si>
    <t>2111.1.1</t>
  </si>
  <si>
    <t>из них:
Педагогические работники образовательных организаций, реализующих программы дошкольного образования ("указные")</t>
  </si>
  <si>
    <t>2111.1.1.1</t>
  </si>
  <si>
    <t>Педагогические работники, реализующих программы общего образования ("указные")</t>
  </si>
  <si>
    <t>2111.1.1.2</t>
  </si>
  <si>
    <t>Педагогические работники образовательных организаций, реализующих программы дополнительного образования детей ("указные")</t>
  </si>
  <si>
    <t>2111.1.1.3</t>
  </si>
  <si>
    <t>Преподаватели и мастера производственного обучения ("указные")</t>
  </si>
  <si>
    <t>2111.1.1.4</t>
  </si>
  <si>
    <t>Профессорско-преподавательский состав организации ("указные")</t>
  </si>
  <si>
    <t>2111.1.1.5</t>
  </si>
  <si>
    <t>оплата труда Прочих педагогических работников</t>
  </si>
  <si>
    <t>2111.1.2</t>
  </si>
  <si>
    <t>оплата труда Прочего персонала</t>
  </si>
  <si>
    <t>2111.2</t>
  </si>
  <si>
    <t>в том числе: Руководящие работники</t>
  </si>
  <si>
    <t>2111.2.1</t>
  </si>
  <si>
    <t>Административно-управленческий персонал</t>
  </si>
  <si>
    <t>2111.2.2</t>
  </si>
  <si>
    <t>в том числе: АУП "Указные"</t>
  </si>
  <si>
    <t>2111.2.2.1</t>
  </si>
  <si>
    <t>АУП прочие</t>
  </si>
  <si>
    <t>2111.2.2.2</t>
  </si>
  <si>
    <t>Учебно-вспомогательный персонал</t>
  </si>
  <si>
    <t>2111.2.3</t>
  </si>
  <si>
    <t>Младший обслуживающий персонал</t>
  </si>
  <si>
    <t>2111.2.4</t>
  </si>
  <si>
    <t>Работники культуры</t>
  </si>
  <si>
    <t>2111.2.5</t>
  </si>
  <si>
    <t>Социальные пособия и компенсация персоналу в денежной форме</t>
  </si>
  <si>
    <t>2112</t>
  </si>
  <si>
    <t>266</t>
  </si>
  <si>
    <t>прочие выплаты персоналу, в том числе компенсационного характера, всего</t>
  </si>
  <si>
    <t>2120</t>
  </si>
  <si>
    <t>112</t>
  </si>
  <si>
    <t>в том числе:
прочие несоциальные выплаты персоналу в денежной и натуральной формах, всего</t>
  </si>
  <si>
    <t>2121</t>
  </si>
  <si>
    <t>212</t>
  </si>
  <si>
    <t>транспортные услуги, всего</t>
  </si>
  <si>
    <t>2122</t>
  </si>
  <si>
    <t>222</t>
  </si>
  <si>
    <t>прочие работы, услуги, за исключением разработки проектной и сметной документации для ремонта объектов нефинансовых активов, всего</t>
  </si>
  <si>
    <t>2123</t>
  </si>
  <si>
    <t>226</t>
  </si>
  <si>
    <t>социальное обеспечение населения, в том числе доставка социальных выплат, всего</t>
  </si>
  <si>
    <t>2124</t>
  </si>
  <si>
    <t>социальные компенсации персоналу в натуральной форме</t>
  </si>
  <si>
    <t>2125</t>
  </si>
  <si>
    <t>267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</si>
  <si>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</si>
  <si>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</si>
  <si>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</si>
  <si>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2131</t>
  </si>
  <si>
    <t>2132</t>
  </si>
  <si>
    <t>2133</t>
  </si>
  <si>
    <t>2134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</si>
  <si>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</si>
  <si>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</si>
  <si>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</si>
  <si>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</si>
  <si>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</si>
  <si>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</si>
  <si>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иные выплаты работникам</t>
  </si>
  <si>
    <t>2142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</si>
  <si>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</si>
  <si>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</si>
  <si>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</si>
  <si>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</si>
  <si>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</si>
  <si>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</si>
  <si>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260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</si>
  <si>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</si>
  <si>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</si>
  <si>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</si>
  <si>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</si>
  <si>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</si>
  <si>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</si>
  <si>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выплата стипендий</t>
  </si>
  <si>
    <t>2221</t>
  </si>
  <si>
    <t>262</t>
  </si>
  <si>
    <t>осуществление иных расходов на социальную поддержку
обучающихся за счет средств стипендиального фонда</t>
  </si>
  <si>
    <t>2222</t>
  </si>
  <si>
    <t>296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</si>
  <si>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</si>
  <si>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</si>
  <si>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</si>
  <si>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</si>
  <si>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</si>
  <si>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</si>
  <si>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</si>
  <si>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</si>
  <si>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</si>
  <si>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</si>
  <si>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</si>
  <si>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</si>
  <si>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</si>
  <si>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</si>
  <si>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</si>
  <si>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</si>
  <si>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 и иных платежей</t>
  </si>
  <si>
    <t>2330</t>
  </si>
  <si>
    <t>853</t>
  </si>
  <si>
    <t>уплата штрафов (в том числе административных), пеней</t>
  </si>
  <si>
    <t>2331</t>
  </si>
  <si>
    <t>291 - 295</t>
  </si>
  <si>
    <t>иные выплаты текущего характера физическим лицам</t>
  </si>
  <si>
    <t>2332</t>
  </si>
  <si>
    <t>иные выплаты текущего характера организациям</t>
  </si>
  <si>
    <t>2333</t>
  </si>
  <si>
    <t>297</t>
  </si>
  <si>
    <t>безвозмездные перечисления организациям и физическим лицам</t>
  </si>
  <si>
    <t>2400</t>
  </si>
  <si>
    <t>из них:
гранты, предоставляемые бюджетным учреждениям</t>
  </si>
  <si>
    <t>2410</t>
  </si>
  <si>
    <t>613</t>
  </si>
  <si>
    <t>241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</si>
  <si>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</si>
  <si>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</si>
  <si>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</si>
  <si>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</si>
  <si>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</si>
  <si>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634</t>
  </si>
  <si>
    <t>242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</si>
  <si>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</si>
  <si>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</si>
  <si>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</si>
  <si>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</si>
  <si>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</si>
  <si>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</si>
  <si>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253</t>
  </si>
  <si>
    <t>в том числе: 
перечисления международным организациям, всего</t>
  </si>
  <si>
    <t>2451</t>
  </si>
  <si>
    <t>иные выплаты текущего характера физическим лицам и организациям, всего</t>
  </si>
  <si>
    <t>2452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</si>
  <si>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</si>
  <si>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</si>
  <si>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</si>
  <si>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2461</t>
  </si>
  <si>
    <t>2462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</si>
  <si>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</si>
  <si>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</si>
  <si>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</si>
  <si>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</si>
  <si>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</si>
  <si>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</si>
  <si>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</si>
  <si>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</si>
  <si>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 закупку научно-исследовательских, опытно-конструкторских и технологических работ</t>
  </si>
  <si>
    <t>2610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</si>
  <si>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</si>
  <si>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</si>
  <si>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</si>
  <si>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2631</t>
  </si>
  <si>
    <t>2631.1</t>
  </si>
  <si>
    <t>225</t>
  </si>
  <si>
    <t>2631.2</t>
  </si>
  <si>
    <t>закупка товаров, работ, услуг для целей капитальных вложений</t>
  </si>
  <si>
    <t>2632</t>
  </si>
  <si>
    <t>347</t>
  </si>
  <si>
    <t>закупка товаров, работ, услуг для целей капитального ремонта</t>
  </si>
  <si>
    <t>2633</t>
  </si>
  <si>
    <t>344</t>
  </si>
  <si>
    <t>прочую закупку товаров, работ и услуг, всего</t>
  </si>
  <si>
    <t>2640</t>
  </si>
  <si>
    <t>244</t>
  </si>
  <si>
    <t>в том числе:
расходы, всего</t>
  </si>
  <si>
    <t>2641</t>
  </si>
  <si>
    <t>в том числе:
услуги связи, всего</t>
  </si>
  <si>
    <t>2641.01</t>
  </si>
  <si>
    <t>221</t>
  </si>
  <si>
    <t>2641.02</t>
  </si>
  <si>
    <t>коммунальные услуги (за исключением закупки энергетических ресурсов)</t>
  </si>
  <si>
    <t>2641.03</t>
  </si>
  <si>
    <t>223</t>
  </si>
  <si>
    <t>арендная плата за пользование имуществом, всего</t>
  </si>
  <si>
    <t>2641.04</t>
  </si>
  <si>
    <t>224</t>
  </si>
  <si>
    <t>работы, услуги по содержанию имущества</t>
  </si>
  <si>
    <t>2641.05</t>
  </si>
  <si>
    <t>прочие работы, услуги</t>
  </si>
  <si>
    <t>2641.06</t>
  </si>
  <si>
    <t>страхование, всего</t>
  </si>
  <si>
    <t>2641.07</t>
  </si>
  <si>
    <t>227</t>
  </si>
  <si>
    <t>в том числе:
поступление нефинансовых активов, всего</t>
  </si>
  <si>
    <t>2642</t>
  </si>
  <si>
    <t>в том числе: 
увеличение стоимости основных средств, всего</t>
  </si>
  <si>
    <t>2642.01</t>
  </si>
  <si>
    <t>310</t>
  </si>
  <si>
    <t>увеличение стоимости нематериальных активов, всего</t>
  </si>
  <si>
    <t>2642.02</t>
  </si>
  <si>
    <t>увеличение стоимости непроизводственных активов, всего</t>
  </si>
  <si>
    <t>2642.03</t>
  </si>
  <si>
    <t>330</t>
  </si>
  <si>
    <t>увеличение стоимости лекарственных препаратов и материалов, применяемых в медицинских целях, всего</t>
  </si>
  <si>
    <t>2642.04</t>
  </si>
  <si>
    <t>341</t>
  </si>
  <si>
    <t>увеличение стоимости продуктов питания, всего</t>
  </si>
  <si>
    <t>2642.05</t>
  </si>
  <si>
    <t>342</t>
  </si>
  <si>
    <t>увеличение стоимости горюче-смазочных материалов, всего</t>
  </si>
  <si>
    <t>2642.06</t>
  </si>
  <si>
    <t>343</t>
  </si>
  <si>
    <t>увеличение стоимости строительных материалов, всего</t>
  </si>
  <si>
    <t>2642.07</t>
  </si>
  <si>
    <t>увеличение стоимости мягкого инвентаря</t>
  </si>
  <si>
    <t>2642.08</t>
  </si>
  <si>
    <t>345</t>
  </si>
  <si>
    <t>увеличение стоимости прочих материальных запасов</t>
  </si>
  <si>
    <t>2642.09</t>
  </si>
  <si>
    <t>346</t>
  </si>
  <si>
    <t>увеличение стоимости материальных запасов для целей капитальных вложений, всего</t>
  </si>
  <si>
    <t>2642.10</t>
  </si>
  <si>
    <t>увеличение стоимости прочих материальных запасов
однократного применения</t>
  </si>
  <si>
    <t>2642.11</t>
  </si>
  <si>
    <t>349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</si>
  <si>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</si>
  <si>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2642.12</t>
  </si>
  <si>
    <t>353</t>
  </si>
  <si>
    <t>закупка товаров, работ, услуг в целях создания, развития, эксплуатации и вывода 
из эксплуатации государственных информационных систем</t>
  </si>
  <si>
    <t>2650</t>
  </si>
  <si>
    <t>246</t>
  </si>
  <si>
    <t>закупка энергетических ресурсов</t>
  </si>
  <si>
    <t>2660</t>
  </si>
  <si>
    <t>247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</si>
  <si>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</si>
  <si>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</si>
  <si>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</si>
  <si>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</si>
  <si>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</si>
  <si>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</si>
  <si>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</si>
  <si>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</si>
  <si>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</si>
  <si>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</si>
  <si>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</si>
  <si>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</si>
  <si>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</si>
  <si>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</si>
  <si>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</si>
  <si>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</si>
  <si>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</si>
  <si>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</si>
  <si>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</si>
  <si>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</si>
  <si>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</si>
  <si>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</si>
  <si>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</si>
  <si>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возврат в бюджет средств госзадания</t>
  </si>
  <si>
    <t>4020</t>
  </si>
  <si>
    <t>Детализация по КФО</t>
  </si>
  <si>
    <t>Аналитический код</t>
  </si>
  <si>
    <t>в т.ч. субидия на финансовое обеспечение выполнения государственного задания</t>
  </si>
  <si>
    <t>в т.ч. субидии, предоставляемые в соответствии с абзацем вторым пунка 1 статьи 78.1 Бюджетного кодекса РФ</t>
  </si>
  <si>
    <t>в т.ч. поступления от оказания услуг (выполнения работ) на платной основе и от иной приносящей доход деятельности</t>
  </si>
  <si>
    <t>за переделами планового периода</t>
  </si>
  <si>
    <t>Раздел 2. Сведения по выплатам на закупки товаров, работ, услуг</t>
  </si>
  <si>
    <t>№ п/п</t>
  </si>
  <si>
    <t>Год начала закупки</t>
  </si>
  <si>
    <t>Уникальный код</t>
  </si>
  <si>
    <t>на 2025 г. (текущий финансовый год)</t>
  </si>
  <si>
    <t>на 2026 г. (первый год планового периода)</t>
  </si>
  <si>
    <t>на 2027 г. (второй год планового периода)</t>
  </si>
  <si>
    <t>1</t>
  </si>
  <si>
    <t>Выплаты на закупку товаров, работ, услуг, всего:</t>
  </si>
  <si>
    <t>26000</t>
  </si>
  <si>
    <t>x</t>
  </si>
  <si>
    <t>1.1</t>
  </si>
  <si>
    <t>в том числе: по контрактам (договорам), заключенным до начала текущего финансового года без применения норм Федерального закона № 44-ФЗ и Федерального закона №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</si>
  <si>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</si>
  <si>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</si>
  <si>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</si>
  <si>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</si>
  <si>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</si>
  <si>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</si>
  <si>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</si>
  <si>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</si>
  <si>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</si>
  <si>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</si>
  <si>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</si>
  <si>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</si>
  <si>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</si>
  <si>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</si>
  <si>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</si>
  <si>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</si>
  <si>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</si>
  <si>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</si>
  <si>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</si>
  <si>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</si>
  <si>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</si>
  <si>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</si>
  <si>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</si>
  <si>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</si>
  <si>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</si>
  <si>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</si>
  <si>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</si>
  <si>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</si>
  <si>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</si>
  <si>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</si>
  <si>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</si>
  <si>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</si>
  <si>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</si>
  <si>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</si>
  <si>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</si>
  <si>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</si>
  <si>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</si>
  <si>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</si>
  <si>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</si>
  <si>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</si>
  <si>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</si>
  <si>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</si>
  <si>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</si>
  <si>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</si>
  <si>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</si>
  <si>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</si>
  <si>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</si>
  <si>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</si>
  <si>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</si>
  <si>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</si>
  <si>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</si>
  <si>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</si>
  <si>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</si>
  <si>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2025</t>
  </si>
  <si>
    <t>2.2</t>
  </si>
  <si>
    <t>26520</t>
  </si>
  <si>
    <t>2026</t>
  </si>
  <si>
    <t>2.3</t>
  </si>
  <si>
    <t>26530</t>
  </si>
  <si>
    <t>2027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</si>
  <si>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</si>
  <si>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</si>
  <si>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</si>
  <si>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</si>
  <si>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</si>
  <si>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</si>
  <si>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</si>
  <si>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</si>
  <si>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</si>
  <si>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</si>
  <si>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</si>
  <si>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</si>
  <si>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</si>
  <si>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</si>
  <si>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</si>
  <si>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</si>
  <si>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</si>
  <si>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</si>
  <si>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</si>
  <si>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приносящая доход деятельность (собственные доходы учреждения)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</si>
  <si>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</si>
  <si>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</si>
  <si>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</si>
  <si>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</si>
  <si>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Фонд оплаты труда в год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</si>
  <si>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</si>
  <si>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</si>
  <si>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</si>
  <si>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</si>
  <si>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</si>
  <si>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</si>
  <si>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</si>
  <si>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</si>
  <si>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</si>
  <si>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</si>
  <si>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</si>
  <si>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</si>
  <si>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[Не заполнено], [Руководящий персонал], [Директор ( высшая квалификационная категория)], [свод]</t>
  </si>
  <si>
    <t>[Не заполнено], [Руководящий персонал], [1-й зам. директора],</t>
  </si>
  <si>
    <t>[Не заполнено], [Руководящий персонал], [Заместитель директора по учебно-методической работе], [свод]</t>
  </si>
  <si>
    <t>[Не заполнено], [Руководящий персонал], [Заместитель директора по учебно-производственной работе], [свод]</t>
  </si>
  <si>
    <t>[Не заполнено], [Руководящий персонал], [Заместитель директора по учебной работе], [свод]</t>
  </si>
  <si>
    <t>[Не заполнено], [Руководящий персонал], [Зам.директора по информационным технологиям], [свод]</t>
  </si>
  <si>
    <t>11</t>
  </si>
  <si>
    <t>[Не заполнено], [Руководящий персонал], [Заместитель директора по административно-хозяйственной работе], [свод]</t>
  </si>
  <si>
    <t>12</t>
  </si>
  <si>
    <t>[Не заполнено], [Руководящий персонал], [Заведующий хозяйством], [свод]</t>
  </si>
  <si>
    <t>31</t>
  </si>
  <si>
    <t>[Не заполнено], [Руководящий персонал], [Заведующий мастерской], [свод]</t>
  </si>
  <si>
    <t>36</t>
  </si>
  <si>
    <t>[Не заполнено], [Руководящий персонал], [Начальник экономического отдела], [свод]</t>
  </si>
  <si>
    <t>39</t>
  </si>
  <si>
    <t>[Не заполнено], [Руководящий персонал], [Руководитель транспортного отдела], [свод]</t>
  </si>
  <si>
    <t>41</t>
  </si>
  <si>
    <t>[Не заполнено], [Прочий педагогический персонал], [Методист],</t>
  </si>
  <si>
    <t>43</t>
  </si>
  <si>
    <t>[Не заполнено], [Прочий педагогический персонал], [Социальный педагог],</t>
  </si>
  <si>
    <t>54</t>
  </si>
  <si>
    <t>[Не заполнено], [Учебно-вспомогательный персонал], [Ведущий специалист по закупкам], [свод]</t>
  </si>
  <si>
    <t>55</t>
  </si>
  <si>
    <t>[Не заполнено], [Учебно-вспомогательный персонал], [Ведущий юрисконсульт], [свод]</t>
  </si>
  <si>
    <t>72</t>
  </si>
  <si>
    <t>[Не заполнено], [Учебно-вспомогательный персонал], [Ведущий экономист], [свод]</t>
  </si>
  <si>
    <t>76</t>
  </si>
  <si>
    <t>[Не заполнено], [Младший обслуживающий персонал], [Водитель автомобиля],</t>
  </si>
  <si>
    <t>77</t>
  </si>
  <si>
    <t>[Не заполнено], [Младший обслуживающий персонал], [Водитель автобуса],</t>
  </si>
  <si>
    <t>102</t>
  </si>
  <si>
    <t>[Не заполнено], [Руководящий персонал], [заместитель директора по воспитательной работе], [свод]</t>
  </si>
  <si>
    <t>107</t>
  </si>
  <si>
    <t>[Не заполнено], [Прочий педагогический персонал], [Педагог-психолог],</t>
  </si>
  <si>
    <t>[Не заполнено], [Прочий педагогический персонал], [Воспитатель группы продленного дня],</t>
  </si>
  <si>
    <t>114</t>
  </si>
  <si>
    <t>[Не заполнено], [Учебно-вспомогательный персонал], [Специалист по кадрам], [свод]</t>
  </si>
  <si>
    <t>118</t>
  </si>
  <si>
    <t>[Не заполнено], [Работники культуры], [Библиотекарь 2 категории], [школа]</t>
  </si>
  <si>
    <t>125</t>
  </si>
  <si>
    <t>[Не заполнено], [Младший обслуживающий персонал], [Плотник],</t>
  </si>
  <si>
    <t>136</t>
  </si>
  <si>
    <t>[Не заполнено], [Прочий педагогический персонал], [Педагог-организатор],</t>
  </si>
  <si>
    <t>153</t>
  </si>
  <si>
    <t>[Не заполнено], [Младший обслуживающий персонал], [Слесарь-сантехник],</t>
  </si>
  <si>
    <t>160</t>
  </si>
  <si>
    <t>[Не заполнено], [Руководящий персонал], [Руководитель структурного подразделения АВТОШКОЛА], [колледж]</t>
  </si>
  <si>
    <t>176</t>
  </si>
  <si>
    <t>[Не заполнено], [Учебно-вспомогательный персонал], [Старшая медицинская сестра], [колледж]</t>
  </si>
  <si>
    <t>177</t>
  </si>
  <si>
    <t>[Не заполнено], [Учебно-вспомогательный персонал], [Медицинская сестра], [колледж]</t>
  </si>
  <si>
    <t>178</t>
  </si>
  <si>
    <t>[Не заполнено], [Младший обслуживающий персонал], [Старший инструктор по практическому вождению], [колледж]</t>
  </si>
  <si>
    <t>[Не заполнено], [Младший обслуживающий персонал], [Костюмер], [колледж]</t>
  </si>
  <si>
    <t>232</t>
  </si>
  <si>
    <t>[Не заполнено], [Прочий педагогический персонал], [Тьютер],</t>
  </si>
  <si>
    <t>233</t>
  </si>
  <si>
    <t>[Не заполнено], [Прочий педагогический персонал], [Педагог дополнительного образования],</t>
  </si>
  <si>
    <t>235</t>
  </si>
  <si>
    <t>[Не заполнено], [Руководящий персонал], [Руководитель структурного подразделения],</t>
  </si>
  <si>
    <t>240</t>
  </si>
  <si>
    <t>[Не заполнено], [Учебно-вспомогательный персонал], [Инженер-механик],</t>
  </si>
  <si>
    <t>[Не заполнено], [Руководящий персонал], [Начальник отдела кадров],</t>
  </si>
  <si>
    <t>[Не заполнено], [Руководящий персонал], [Заведующий отделом документооборота],</t>
  </si>
  <si>
    <t>[Не заполнено], [Руководящий персонал], [Заместитель директора по безопасности],</t>
  </si>
  <si>
    <t>[Не заполнено], [Руководящий персонал], [Заместитель директора по экономике и госзакупкам],</t>
  </si>
  <si>
    <t>263</t>
  </si>
  <si>
    <t>[Не заполнено], [Преподаватели и мастера производственного обучения ("указные")], [Мастер производственного обучения],</t>
  </si>
  <si>
    <t>264</t>
  </si>
  <si>
    <t>[Не заполнено], [Преподаватели и мастера производственного обучения ("указные")], [Преподаватель],</t>
  </si>
  <si>
    <t>265</t>
  </si>
  <si>
    <t>[Не заполнено], [Педагогические работники, реализующих программы общего образования ("указные")], [Учитель],</t>
  </si>
  <si>
    <t>Итого:</t>
  </si>
  <si>
    <t>субсидии на выполнение государственного (муниципального) задания</t>
  </si>
  <si>
    <t>[Не заполнено], [Руководящий персонал], [Заместитель директора по учебно-воспитательной работе], [свод]</t>
  </si>
  <si>
    <t>16</t>
  </si>
  <si>
    <t>[Не заполнено], [Руководящий персонал], [Начальник штаба гражданской обороны], [свод]</t>
  </si>
  <si>
    <t>18</t>
  </si>
  <si>
    <t>[Не заполнено], [Руководящий персонал], [Начальник отдела кадров], [свод]</t>
  </si>
  <si>
    <t>19</t>
  </si>
  <si>
    <t>[Не заполнено], [Руководящий персонал], [Начальник учебного отдела], [свод]</t>
  </si>
  <si>
    <t>20</t>
  </si>
  <si>
    <t>[Не заполнено], [Руководящий персонал], [Начальник методического управления], [свод]</t>
  </si>
  <si>
    <t>37</t>
  </si>
  <si>
    <t>[Не заполнено], [Руководящий персонал], [Начальник отдела содействия в трудоустройстве выпускников и профориентации], [свод]</t>
  </si>
  <si>
    <t>40</t>
  </si>
  <si>
    <t>[Не заполнено], [Руководящий персонал], [Начальник гаража], [свод]</t>
  </si>
  <si>
    <t>56</t>
  </si>
  <si>
    <t>[Не заполнено], [Учебно-вспомогательный персонал], [Ведущий документовед], [свод]</t>
  </si>
  <si>
    <t>57</t>
  </si>
  <si>
    <t>[Не заполнено], [Учебно-вспомогательный персонал], [Секретарь учебной части], [свод]</t>
  </si>
  <si>
    <t>58</t>
  </si>
  <si>
    <t>[Не заполнено], [Учебно-вспомогательный персонал], [Секретарь], [свод]</t>
  </si>
  <si>
    <t>62</t>
  </si>
  <si>
    <t>[Не заполнено], [Учебно-вспомогательный персонал], [Ведущий инженер кабинета информатики], [свод]</t>
  </si>
  <si>
    <t>69</t>
  </si>
  <si>
    <t>[Не заполнено], [Работники культуры], [Заведующий библиотекой], [свод]</t>
  </si>
  <si>
    <t>70</t>
  </si>
  <si>
    <t>[Не заполнено], [Работники культуры], [Ведущий библиотекарь], [свод]</t>
  </si>
  <si>
    <t>84</t>
  </si>
  <si>
    <t>[Не заполнено], [Младший обслуживающий персонал], [Электорогазосварщик],</t>
  </si>
  <si>
    <t>88</t>
  </si>
  <si>
    <t>[Не заполнено], [Младший обслуживающий персонал], [Слесарь электрик по ремонту эл.оборуд.],</t>
  </si>
  <si>
    <t>94</t>
  </si>
  <si>
    <t>[Не заполнено], [Младший обслуживающий персонал], [Рабочий по комплексному обслуживанию зданий],</t>
  </si>
  <si>
    <t>117</t>
  </si>
  <si>
    <t>[Не заполнено], [Учебно-вспомогательный персонал], [Лаборант], [свод]</t>
  </si>
  <si>
    <t>135</t>
  </si>
  <si>
    <t>[Не заполнено], [Прочий педагогический персонал], [Музыкальный руководитель],</t>
  </si>
  <si>
    <t>137</t>
  </si>
  <si>
    <t>[Не заполнено], [Прочий педагогический персонал], [Учитель-логопед],</t>
  </si>
  <si>
    <t>146</t>
  </si>
  <si>
    <t>[Не заполнено], [Учебно-вспомогательный персонал], [Медицинская сестра], [детсад]</t>
  </si>
  <si>
    <t>152</t>
  </si>
  <si>
    <t>[Не заполнено], [Младший обслуживающий персонал], [Рабочий по стирке белья],</t>
  </si>
  <si>
    <t>157</t>
  </si>
  <si>
    <t>[Не заполнено], [Младший обслуживающий персонал], [Дворник],</t>
  </si>
  <si>
    <t>184</t>
  </si>
  <si>
    <t>[Не заполнено], [Прочий педагогический персонал], [Советник директора по воспитанию и взаимодействию с детскими общественными объединениями],</t>
  </si>
  <si>
    <t>229</t>
  </si>
  <si>
    <t>[Не заполнено], [Учебно-вспомогательный персонал], [Ведущий специалист по охране труда],</t>
  </si>
  <si>
    <t>230</t>
  </si>
  <si>
    <t>[Не заполнено], [Учебно-вспомогательный персонал], [Специалист по охране труда],</t>
  </si>
  <si>
    <t>234</t>
  </si>
  <si>
    <t>[Не заполнено], [Учебно-вспомогательный персонал], [Специалист по воинскому учету],</t>
  </si>
  <si>
    <t>[Не заполнено], [Учебно-вспомогательный персонал], [Ведущий специалист],</t>
  </si>
  <si>
    <t>[Не заполнено], [Учебно-вспомогательный персонал], [Программист],</t>
  </si>
  <si>
    <t>268</t>
  </si>
  <si>
    <t>[Не заполнено], [Педагогические работники образовательных организаций, реализующих программы дошкольного образования ("указные")], [Воспитатель],</t>
  </si>
  <si>
    <t>269</t>
  </si>
  <si>
    <t>[Не заполнено], [Учебно-вспомогательный персонал], [Младший воспитатель д/у],</t>
  </si>
  <si>
    <t>270</t>
  </si>
  <si>
    <t>[Не заполнено], [Прочий педагогический персонал], [Концертмейстер],</t>
  </si>
  <si>
    <t>1.2. Расчеты (обоснования) выплат персоналу при направлении в служебные командировки (226)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</si>
  <si>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</si>
  <si>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</si>
  <si>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</si>
  <si>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</si>
  <si>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</si>
  <si>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[Проезд к месту командировки и обратно]</t>
  </si>
  <si>
    <t>[Найм жилого помещения в период командирования]</t>
  </si>
  <si>
    <t>1.3. Расчеты (обоснования) социальных выплат персоналу ()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</si>
  <si>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</si>
  <si>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</si>
  <si>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</si>
  <si>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1.3. Расчеты (обоснования) выплат персоналу по уходу за ребенком</t>
  </si>
  <si>
    <t>2. Расчеты (обоснования) расходов на социальные и иные выплаты населению (296)</t>
  </si>
  <si>
    <t>Численность получателей выплаты, чел.</t>
  </si>
  <si>
    <t>Размер одной выплаты, руб</t>
  </si>
  <si>
    <t>Количество выплат в год</t>
  </si>
  <si>
    <t>Общая сумма выплат, руб (гр.3 х гр.4)</t>
  </si>
  <si>
    <t>[Стипендии (340)], [Оказание материальной помощи студентам]</t>
  </si>
  <si>
    <t>3. Расчеты (обоснования) расходов на оплату налогов, сборов и иных платежей (291)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</si>
  <si>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</si>
  <si>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</si>
  <si>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</si>
  <si>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[Транспортный налог], [Транспортный налог]</t>
  </si>
  <si>
    <t>[Налог на имущество]</t>
  </si>
  <si>
    <t>[Земельный налог], [Земельный налог]</t>
  </si>
  <si>
    <t>3. Расчеты (обоснования) расходов на оплату налогов, сборов и иных платежей (292;297)</t>
  </si>
  <si>
    <t>[Прочие налоги и сборы]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</si>
  <si>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</si>
  <si>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</si>
  <si>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7.1. Расчет расходов на уплату взносов на обязательное социальное страхование (213)</t>
  </si>
  <si>
    <t>Размер базы для начисления страховых взносов</t>
  </si>
  <si>
    <t>Cумма взноса</t>
  </si>
  <si>
    <t>Страховые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страхование, всего</t>
  </si>
  <si>
    <t>0100</t>
  </si>
  <si>
    <t>в том числе: 
в пределах установленной единой предельной величины базы для исчисления страховых взносов по тарифу 30,0 %</t>
  </si>
  <si>
    <t>0110</t>
  </si>
  <si>
    <t>свыше установленной единой предельной величины базы для исчисления страховых взносов по тарифу 15,1 %</t>
  </si>
  <si>
    <t>0120</t>
  </si>
  <si>
    <t>с применением пониженных тарифов страховых взносов для отдельных категорий плательщиков, всего</t>
  </si>
  <si>
    <t>0130</t>
  </si>
  <si>
    <t>в том числе: 
по тарифу</t>
  </si>
  <si>
    <t>0131</t>
  </si>
  <si>
    <t>с применением дополнительных тарифов страховых взносов для отдельных категорий плательщиков, всего</t>
  </si>
  <si>
    <t>0140</t>
  </si>
  <si>
    <t>0141</t>
  </si>
  <si>
    <t>Страховые взносы на обязательное социальное страхование от несчастных случаев на производстве и профессиональных заболеваний по установленному тарифу, всего</t>
  </si>
  <si>
    <t>0200</t>
  </si>
  <si>
    <t>в том числе: 
обязательное социальное страхование от несчастных случаев на производстве и профессиональных заболеваний по тарифу 0,2%</t>
  </si>
  <si>
    <t>0210</t>
  </si>
  <si>
    <t>обязательное социальное страхование от несчастных случаев на производстве и профессиональных заболеваний по тарифу</t>
  </si>
  <si>
    <t>0220</t>
  </si>
  <si>
    <t>Уточнение расчета по страховым взносам на обязательное социальное страхование, всего</t>
  </si>
  <si>
    <t>0300</t>
  </si>
  <si>
    <t>в том числе: 
корректировка округления</t>
  </si>
  <si>
    <t>0310</t>
  </si>
  <si>
    <t>корректировка в связи с регрессом по страховым взносам</t>
  </si>
  <si>
    <t>0320</t>
  </si>
  <si>
    <t>ИТОГО</t>
  </si>
  <si>
    <t>субсидии на иные цели</t>
  </si>
  <si>
    <t>6. Расчеты (обоснования) расходов на закупки товаров, работ, услуг (221)</t>
  </si>
  <si>
    <t>Год (планируемый год) размещения закупки</t>
  </si>
  <si>
    <t>Количество</t>
  </si>
  <si>
    <t>Цена за единицу</t>
  </si>
  <si>
    <t>Сумма, руб (гр. 4 х гр.5)</t>
  </si>
  <si>
    <t>27</t>
  </si>
  <si>
    <t>[Расходы на закупки товаров, работ, услуг] [Расходы на интернет] [221] [Расходы на интернет]</t>
  </si>
  <si>
    <t>6. Расчеты (обоснования) расходов на закупки товаров, работ, услуг (222)</t>
  </si>
  <si>
    <t>[Расходы на закупки товаров, работ, услуг] [Транспортные услуги] [222] [Транспортные услуги]</t>
  </si>
  <si>
    <t>6. Расчеты (обоснования) расходов на закупки товаров, работ, услуг (223)</t>
  </si>
  <si>
    <t>32</t>
  </si>
  <si>
    <t>[Расходы на закупки товаров, работ, услуг] [Вывоз ТКО] [223] [вывоз мусора]</t>
  </si>
  <si>
    <t>6. Расчеты (обоснования) расходов на закупки товаров, работ, услуг (225)</t>
  </si>
  <si>
    <t>28</t>
  </si>
  <si>
    <t>[Расходы на закупки товаров, работ, услуг] [Расходы по содержанию имущества] [225] [Расходы на текущий ремонт зданий]</t>
  </si>
  <si>
    <t>[Расходы на закупки товаров, работ, услуг] [Расходы по содержанию имущества] [225] [Расходы по содержанию имущества]</t>
  </si>
  <si>
    <t>6. Расчеты (обоснования) расходов на закупки товаров, работ, услуг (226)</t>
  </si>
  <si>
    <t>[Расходы на закупки товаров, работ, услуг] [Проведение предрейсовых и послерейсовых мед.осмотров водителей] [226] [Проведение предрейсовых и послерейсовых мед.осмотров водителей]</t>
  </si>
  <si>
    <t>2024</t>
  </si>
  <si>
    <t>14</t>
  </si>
  <si>
    <t>[Расходы на закупки товаров, работ, услуг] [Обеспечение горячим питанием обучающихся (аутсорсинг)] [226] [Обеспечение горячим питанием обучающихся (аутсорсинг)]</t>
  </si>
  <si>
    <t>[Расходы на закупки товаров, работ, услуг] [Обеспечение горячим питанием обучающихся (аутсорсинг)] [226] [Обеспечение горячим питанием обучающихся начальная школа(аутсорсинг) ИНЫЕ ЦЕЛИ]</t>
  </si>
  <si>
    <t>[Расходы на закупки товаров, работ, услуг] [Обеспечение горячим питанием обучающихся (аутсорсинг)] [226] [Обеспечение горячим питанием обучающихся студенты НПО (аутсорсинг) ИНЫЕ ЦЕЛИ]</t>
  </si>
  <si>
    <t>17</t>
  </si>
  <si>
    <t>[Расходы на закупки товаров, работ, услуг] [Услуга спутникового мониторинга ГЛОНАСС] [226] [Услуга спутникового мониторинга ГЛОНАСС]</t>
  </si>
  <si>
    <t>30</t>
  </si>
  <si>
    <t>[Расходы на закупки товаров, работ, услуг] [Прочие работы, услуги] [226] [Прочие работы, услуги]</t>
  </si>
  <si>
    <t>6. Расчеты (обоснования) расходов на закупки товаров, работ, услуг (310)</t>
  </si>
  <si>
    <t>25</t>
  </si>
  <si>
    <t>[Расходы на закупки товаров, работ, услуг] [Закупка оборудования] [310] [Закупка оборудования]</t>
  </si>
  <si>
    <t>6. Расчеты (обоснования) расходов на закупки товаров, работ, услуг (341)</t>
  </si>
  <si>
    <t>24</t>
  </si>
  <si>
    <t>[Расходы на закупки товаров, работ, услуг] [Закупка лекарственных препаратов для дошкольного учреждения] [341] [Закупка лекарственных препаратов для дошкольного учреждения]</t>
  </si>
  <si>
    <t>6. Расчеты (обоснования) расходов на закупки товаров, работ, услуг (343)</t>
  </si>
  <si>
    <t>[Расходы на закупки товаров, работ, услуг] [Приобретение ГСМ] [343] [Бензин АИ-92]</t>
  </si>
  <si>
    <t>6. Расчеты (обоснования) расходов на закупки товаров, работ, услуг (344)</t>
  </si>
  <si>
    <t>23</t>
  </si>
  <si>
    <t>[Расходы на закупки товаров, работ, услуг] [Закупка строительных материалов] [344] [Закупка строительных материалов]</t>
  </si>
  <si>
    <t>6. Расчеты (обоснования) расходов на закупки товаров, работ, услуг (345)</t>
  </si>
  <si>
    <t>22</t>
  </si>
  <si>
    <t>[Расходы на закупки товаров, работ, услуг] [Закупка мягкого инвентаря] [345] [Закупка мягкого инвентаря]</t>
  </si>
  <si>
    <t>6. Расчеты (обоснования) расходов на закупки товаров, работ, услуг (346)</t>
  </si>
  <si>
    <t>[Расходы на закупки товаров, работ, услуг] [Закупка материальных запасов] [346] [Закупка материальных запасов]</t>
  </si>
  <si>
    <t>6. Расчеты (обоснования) расходов на закупки товаров, работ, услуг (349)</t>
  </si>
  <si>
    <t>21</t>
  </si>
  <si>
    <t>[Расходы на закупки товаров, работ, услуг] [Закупка материальных запасов однократного применения] [349] [Закупка материальных запасов однократного применения]</t>
  </si>
  <si>
    <t>[Расходы на закупки товаров, работ, услуг] [Услуги связи] [221] [Услуги связи]</t>
  </si>
  <si>
    <t>[Расходы на закупки товаров, работ, услуг] [Телевидение] [221] [Телевидение]</t>
  </si>
  <si>
    <t>[Расходы на закупки товаров, работ, услуг] [Транспортные услуги] [222] [Оказание транспортных услуг]</t>
  </si>
  <si>
    <t>[Расходы на закупки товаров, работ, услуг] [Оказание услуг по т/о комплекса КТС и ОТС] [225] [Оказание услуг по т/о комплекса КТС и ОТС]</t>
  </si>
  <si>
    <t>[Расходы на закупки товаров, работ, услуг] [Оказание услуг по дератизации и дезинфекции] [225] [Оказание услуг по дезинсекции]</t>
  </si>
  <si>
    <t>[Расходы на закупки товаров, работ, услуг] [Оказание услуг по дератизации и дезинфекции] [225] [Оказание услуг по дератизации]</t>
  </si>
  <si>
    <t>10</t>
  </si>
  <si>
    <t>[Расходы на закупки товаров, работ, услуг] [Техническое обслуживание СКУД] [225] [Техническое обслуживание СКУД]</t>
  </si>
  <si>
    <t>33</t>
  </si>
  <si>
    <t>[Расходы на закупки товаров, работ, услуг] [Техническое обслуживание АПС] [225] [Техническое обслуживание АПС]</t>
  </si>
  <si>
    <t>35</t>
  </si>
  <si>
    <t>[Расходы на закупки товаров, работ, услуг] [Заправка катриджей, т/о оргтехники] [225] [Заправка катриджей, т/о оргтехники]</t>
  </si>
  <si>
    <t>[Расходы на закупки товаров, работ, услуг] [Оказание охранных услуг] [226] [Оказание охранных услуг]</t>
  </si>
  <si>
    <t>[Расходы на закупки товаров, работ, услуг] [Поставка периодических печатных изданий на 1 полугодие 2025г.] [226] [Поставка периодических печатных изданий на 1 полугодие 2025г.]</t>
  </si>
  <si>
    <t>13</t>
  </si>
  <si>
    <t>[Расходы на закупки товаров, работ, услуг] [Услуги по сопровождению справочно-правовой системы "Консультант Плюс"] [226] [Услуги по сопровождению справочно-правовой системы "Консультант Плюс"]</t>
  </si>
  <si>
    <t>[Расходы на закупки товаров, работ, услуг] [Оказание услуг по охране путем экстренного выезда группы задержания вневедомственной охраны войск национальной гвардии при получении сигнала «Тревога»] [226] [Оказание услуг по охране путем экстренного выезда группы задержания вневедомственной охраны войск национальной гвардии при получении сигнала «Тревога»]</t>
  </si>
  <si>
    <t>[Расходы на закупки товаров, работ, услуг] [Прочие расходы] [226] [Прочие работы, услуги]</t>
  </si>
  <si>
    <t>6. Расчеты (обоснования) расходов на закупки товаров, работ, услуг (227)</t>
  </si>
  <si>
    <t>26</t>
  </si>
  <si>
    <t>[Расходы на закупки товаров, работ, услуг] [Страхование ОСАГО] [227] [Страхование ОСАГО]</t>
  </si>
  <si>
    <t>[Расходы на закупки товаров, работ, услуг] [Приобретение ГСМ] [343] [Топливо дизельное]</t>
  </si>
  <si>
    <t>[Расходы на закупки товаров, работ, услуг] [Приобретение ГСМ] [343] [Бензин АИ-95]</t>
  </si>
  <si>
    <t>[Расходы на закупки товаров, работ, услуг] [Приобретение ГСМ] [343] [Топливо дизельное межсезонное]</t>
  </si>
  <si>
    <t>[Расходы на закупки товаров, работ, услуг] [Услуги по энергоснабжению г.Протвино] [223] [Услуги по энергоснабжению г.Протвино]</t>
  </si>
  <si>
    <t>15</t>
  </si>
  <si>
    <t>[Расходы на закупки товаров, работ, услуг] [Услуги по холодному водоснабжению и водоотведению] [223] [Услуги по водоотведению (общежитие) ИНЫЕ ЦЕЛИ]</t>
  </si>
  <si>
    <t>[Расходы на закупки товаров, работ, услуг] [Услуги по холодному водоснабжению и водоотведению] [223] [Услуги по холодному водоснабжению (общежитие) ИНЫЕ ЦЕЛИ]</t>
  </si>
  <si>
    <t>[Расходы на закупки товаров, работ, услуг] [Услуги по водоотведению и водоснабжению] [223] [водоснабжение]</t>
  </si>
  <si>
    <t>[Расходы на закупки товаров, работ, услуг] [Услуги по водоотведению и водоснабжению] [223] [водоотведение]</t>
  </si>
  <si>
    <t>9</t>
  </si>
  <si>
    <t>[Расходы на закупки товаров, работ, услуг] [Услуги по отоплению и ГВС Протвино] [223] [Услуга по горячему водоснабжению]</t>
  </si>
  <si>
    <t>[Расходы на закупки товаров, работ, услуг] [Услуги по отоплению и ГВС Протвино] [223] [Горячая вода - компонент на тепловую энергию]</t>
  </si>
  <si>
    <t>[Расходы на закупки товаров, работ, услуг] [Услуги по отоплению и ГВС Протвино] [223] [Услуги по отоплению]</t>
  </si>
  <si>
    <t>[Расходы на закупки товаров, работ, услуг] [Услуги по энергоснабжению г.Серпухов] [223] [Услуги по энергоснабжению г.Серпухов]</t>
  </si>
  <si>
    <t>34</t>
  </si>
  <si>
    <t>[Расходы на закупки товаров, работ, услуг] [Услуги по отоплению и ГВС (Серпухов)] [223] [Горячая вода - компонент на холодную воду]</t>
  </si>
  <si>
    <t>[Расходы на закупки товаров, работ, услуг] [Услуги по отоплению и ГВС (Серпухов)] [223] [Горячая вода -компонент на теплоноситель]</t>
  </si>
  <si>
    <t>[Расходы на закупки товаров, работ, услуг] [Услуги по отоплению и ГВС (Серпухов)] [223] [Тепловая энергия]</t>
  </si>
  <si>
    <t>[Расходы на закупки товаров, работ, услуг] [Услуги по отоплению и ГВС (Серпухов)] [223] [Горячая вода -компонент на тепловую энергию]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</si>
  <si>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</si>
  <si>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</si>
  <si>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</si>
  <si>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2025 год (на текущий финансовый год)</t>
  </si>
  <si>
    <t>на 2026 год (на первый год планового периода)</t>
  </si>
  <si>
    <t>на 2027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</si>
  <si>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</si>
  <si>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</si>
  <si>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</si>
  <si>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</si>
  <si>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</si>
  <si>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</si>
  <si>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</si>
  <si>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Проживание в общежитии (физ.лица)</t>
  </si>
  <si>
    <t>Проживание в общежитии (Студенты) Серпухов</t>
  </si>
  <si>
    <t>Обучение на платной основе (подготовительные курсы)</t>
  </si>
  <si>
    <t>Оплата за группу продленного дня</t>
  </si>
  <si>
    <t>Обучение на платной основе (студенты)</t>
  </si>
  <si>
    <t>Обучение на платной основе (автошкола)</t>
  </si>
  <si>
    <t>Обучение на платной основе (ДПО)</t>
  </si>
  <si>
    <t>Оплата за питание (начальная школа)</t>
  </si>
  <si>
    <t>Проживание в общежитии (Студенты) Протвино</t>
  </si>
  <si>
    <t>Оплата за питание д/у</t>
  </si>
  <si>
    <t>2.2. Расчет доходов от оказания услуг (выполнения работ) в рамках установленного государственного задания</t>
  </si>
  <si>
    <t>44.02.02 Преподавание в начальных классах</t>
  </si>
  <si>
    <t>23.01.17 Мастер по ремонту и обслуживанию автомобилей</t>
  </si>
  <si>
    <t>23.02.07 Техническое обслуживание и ремонт двигателей, систем и агрегатов автомобилей</t>
  </si>
  <si>
    <t>43.02.15 Поварское и кондитерское дело</t>
  </si>
  <si>
    <t>Реализация основных общеобразовательных программ дошкольного образования</t>
  </si>
  <si>
    <t>43.01.09 Повар, кондитер</t>
  </si>
  <si>
    <t>20.02.02 Защита в чрезвычайных ситуациях</t>
  </si>
  <si>
    <t>44.02.01 Дошкольное образование (СОО)</t>
  </si>
  <si>
    <t>49.02.01 Физическая культура</t>
  </si>
  <si>
    <t>Реализация основных общеобразовательных программ среднего общего образования</t>
  </si>
  <si>
    <t>15.01.05 Сварщик (ручной и частично механизированной сварки (наплавки)</t>
  </si>
  <si>
    <t>54.02.06 Изобразительное искусство и черчение</t>
  </si>
  <si>
    <t>43.02.17 Технологии индустрии красоты</t>
  </si>
  <si>
    <t>08.01.18 Электромонтажник электрических сетей и электрооборудования</t>
  </si>
  <si>
    <t>35.02.12 Садово-парковое и ландшафтное строительство</t>
  </si>
  <si>
    <t>Реализация основных общеобразовательных программ начального общего образования</t>
  </si>
  <si>
    <t>15.02.15 Монтаж, техническое обслуживание и ремонт промышленного оборудования (по отраслям)</t>
  </si>
  <si>
    <t>54.02.01 Дизайн (по отраслям)</t>
  </si>
  <si>
    <t>23.02.01 Организация перевозок и управление на транспорте (по видам)</t>
  </si>
  <si>
    <t>Реализация основных общеобразовательных программ основного общего образования</t>
  </si>
  <si>
    <t>08.01.31 Электромонтажник электрических сетей и электрооборудования</t>
  </si>
  <si>
    <t>35.02.15 Кинология</t>
  </si>
  <si>
    <t>присмотр и уход</t>
  </si>
  <si>
    <t>15.01.35 Мастер слесарных работ</t>
  </si>
  <si>
    <t>44.02.01 Дошкольное образование (ООО)</t>
  </si>
  <si>
    <t>15.02.17 Монтаж, техническое обслуживание и ремонт промышленного оборудования (по отраслям)</t>
  </si>
  <si>
    <t>43.02.13 Технология парикмахерского искусства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</si>
  <si>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</si>
  <si>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</si>
  <si>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</si>
  <si>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</si>
  <si>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</si>
  <si>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</si>
  <si>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</si>
  <si>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</si>
  <si>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</si>
  <si>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</si>
  <si>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</si>
  <si>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</si>
  <si>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</si>
  <si>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</si>
  <si>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Показатели по поступлениям и выплатам учреждения на 2025 год и плановый период 2026 - 2027 годов (Таблица 2)</t>
  </si>
  <si>
    <t>Объем финансового обеспечения, рублей (с точностью до двух знаков после запятой - 0,00)</t>
  </si>
  <si>
    <t>2025 финансовый год</t>
  </si>
  <si>
    <t>плановый период</t>
  </si>
  <si>
    <t>2026 года</t>
  </si>
  <si>
    <t>2027 года</t>
  </si>
  <si>
    <t>Субсидия на финансовое обеспечение выполнения государственного задания</t>
  </si>
  <si>
    <t>Субсидии, предоставляемые в соответствии с абз. 2 п. 1 статьи 78.1 БК РФ(иные субсидии)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</si>
  <si>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</si>
  <si>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</si>
  <si>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</si>
  <si>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 т.ч. на просроченную кредиторскую задолженность</t>
  </si>
  <si>
    <t>Из них гранты</t>
  </si>
  <si>
    <t>Анализ ФОТ</t>
  </si>
  <si>
    <t>Группа персонала</t>
  </si>
  <si>
    <t>Средняя численность</t>
  </si>
  <si>
    <t>Фон оплаты труда (лимит)</t>
  </si>
  <si>
    <t>Фон оплаты труда (план)</t>
  </si>
  <si>
    <t>Отклонение</t>
  </si>
  <si>
    <t>Ведущий документовед</t>
  </si>
  <si>
    <t>Лаборант</t>
  </si>
  <si>
    <t>Специалист по кадрам</t>
  </si>
  <si>
    <t>Программист</t>
  </si>
  <si>
    <t>Медицинская сестра</t>
  </si>
  <si>
    <t>Техник I категории (кабинета информатики)</t>
  </si>
  <si>
    <t>Секретарь</t>
  </si>
  <si>
    <t>Ведущий инженер кабинета информатики</t>
  </si>
  <si>
    <t>Специалист по воинскому учету</t>
  </si>
  <si>
    <t>Ведущий программист</t>
  </si>
  <si>
    <t>Ведущий экономист</t>
  </si>
  <si>
    <t>Старшая медицинская сестра</t>
  </si>
  <si>
    <t>Младший воспитатель д/у</t>
  </si>
  <si>
    <t>Инженер-механик</t>
  </si>
  <si>
    <t>Ведущий специалист по закупкам</t>
  </si>
  <si>
    <t>Секретарь учебной части</t>
  </si>
  <si>
    <t>Ведущий специалист по охране труда</t>
  </si>
  <si>
    <t>Ведущий юрисконсульт</t>
  </si>
  <si>
    <t>Специалист по охране труда</t>
  </si>
  <si>
    <t>Ведущий специалист</t>
  </si>
  <si>
    <t>Педагогические работники образовательных организаций, реализующих программы дошкольного образования ("указные")</t>
  </si>
  <si>
    <t>Воспитатель</t>
  </si>
  <si>
    <t>Руководящий персонал</t>
  </si>
  <si>
    <t>Начальник штаба гражданской обороны</t>
  </si>
  <si>
    <t>Начальник учебного отдела</t>
  </si>
  <si>
    <t>Заместитель директора по учебно-воспитательной работе</t>
  </si>
  <si>
    <t>Зам.директора по информационным технологиям</t>
  </si>
  <si>
    <t>Директор ( высшая квалификационная категория)</t>
  </si>
  <si>
    <t>Зав.учебного автотехцентра</t>
  </si>
  <si>
    <t>Начальник отдела кадров</t>
  </si>
  <si>
    <t>Заместитель директора по учебно-производственной работе</t>
  </si>
  <si>
    <t>Заведующий мастерской</t>
  </si>
  <si>
    <t>Заместитель директора по безопасности</t>
  </si>
  <si>
    <t>Заместитель директора по административно-хозяйственной работе</t>
  </si>
  <si>
    <t>Руководитель структурного подразделения АВТОШКОЛА</t>
  </si>
  <si>
    <t>Начальник отдела содействия в трудоустройстве выпускников и профориентации</t>
  </si>
  <si>
    <t>Начальник гаража</t>
  </si>
  <si>
    <t>Руководитель транспортного отдела</t>
  </si>
  <si>
    <t>Начальник экономического отдела</t>
  </si>
  <si>
    <t>1-й зам. директора</t>
  </si>
  <si>
    <t>Начальник методического управления</t>
  </si>
  <si>
    <t>Заместитель директора по учебно-методической работе</t>
  </si>
  <si>
    <t>Заведующий отделом документооборота</t>
  </si>
  <si>
    <t>Заместитель директора по экономике и госзакупкам</t>
  </si>
  <si>
    <t>заместитель директора по воспитательной работе</t>
  </si>
  <si>
    <t>Заместитель директора по учебной работе</t>
  </si>
  <si>
    <t>Заведующий хозяйством</t>
  </si>
  <si>
    <t>Руководитель структурного подразделения</t>
  </si>
  <si>
    <t>Прочий педагогический персонал</t>
  </si>
  <si>
    <t>Педагог дополнительного образования</t>
  </si>
  <si>
    <t>Педагог-психолог</t>
  </si>
  <si>
    <t>Концертмейстер</t>
  </si>
  <si>
    <t>Учитель-логопед</t>
  </si>
  <si>
    <t>Музыкальный руководитель</t>
  </si>
  <si>
    <t>Советник директора по воспитанию и взаимодействию с детскими общественными объединениями</t>
  </si>
  <si>
    <t>Воспитатель группы продленного дня</t>
  </si>
  <si>
    <t>Педагог-организатор</t>
  </si>
  <si>
    <t>Воспитатель общежития</t>
  </si>
  <si>
    <t>Тьютер</t>
  </si>
  <si>
    <t>Социальный педагог</t>
  </si>
  <si>
    <t>Методист</t>
  </si>
  <si>
    <t>Водитель автобуса</t>
  </si>
  <si>
    <t>Электорогазосварщик</t>
  </si>
  <si>
    <t>Комендант общежития</t>
  </si>
  <si>
    <t>Дворник</t>
  </si>
  <si>
    <t>Слесарь-сантехник</t>
  </si>
  <si>
    <t>Слесарь электрик по ремонту эл.оборуд.</t>
  </si>
  <si>
    <t>Дежурный по общежитию</t>
  </si>
  <si>
    <t>Старший инструктор по практическому вождению</t>
  </si>
  <si>
    <t>Плотник</t>
  </si>
  <si>
    <t>Костюмер</t>
  </si>
  <si>
    <t>Водитель автомобиля</t>
  </si>
  <si>
    <t>Рабочий по комплексному обслуживанию зданий</t>
  </si>
  <si>
    <t>Рабочий по стирке белья</t>
  </si>
  <si>
    <t>Мастер производственного обучения</t>
  </si>
  <si>
    <t>Преподаватель</t>
  </si>
  <si>
    <t>Учитель</t>
  </si>
  <si>
    <t>Ведущий библиотекарь</t>
  </si>
  <si>
    <t>Библиотекарь 2 категории</t>
  </si>
  <si>
    <t>Заведующий библиотекой</t>
  </si>
  <si>
    <t>Лист согласования к ПФХД № 1 от 28.12.2024 </t>
  </si>
  <si>
    <t>Согласование инициировано: 20.12.2024 19:38</t>
  </si>
  <si>
    <t>№</t>
  </si>
  <si>
    <t>ФИО</t>
  </si>
  <si>
    <t>Статус</t>
  </si>
  <si>
    <t>Замечания/Комментарии</t>
  </si>
  <si>
    <t>Лёвшин Алексей Иванович (Распорядитель)</t>
  </si>
  <si>
    <t>Формирование, 05.11.2024 13:55</t>
  </si>
  <si>
    <t>Проект плана финансово-хозяйственной деятельности на 2025 год и плановый период 2026 и 2027 годов.</t>
  </si>
  <si>
    <t>Колпакова Вера Владимировна (Учреждение)</t>
  </si>
  <si>
    <t>Согласование, 20.12.2024 19:38</t>
  </si>
  <si>
    <t>Ангалатян Мария Романовна (Распорядитель)</t>
  </si>
  <si>
    <t>На доработке, 23.12.2024 14:07</t>
  </si>
  <si>
    <t>Согласование, 23.12.2024 17:21</t>
  </si>
  <si>
    <t>Рыковская Татьяна Леонидовна (Распорядитель)</t>
  </si>
  <si>
    <t>На доработке, 26.12.2024 12:20</t>
  </si>
  <si>
    <t>Согласование, 27.12.2024 10:37</t>
  </si>
  <si>
    <t>На доработке, 27.12.2024 12:22</t>
  </si>
  <si>
    <t>Согласование, 27.12.2024 12:39</t>
  </si>
  <si>
    <t>На проверке, 27.12.2024 13:11</t>
  </si>
  <si>
    <t>На доработке, 27.12.2024 13:11</t>
  </si>
  <si>
    <t>Волков Николай Анатольевич (Распорядитель)</t>
  </si>
  <si>
    <t>На доработке, 27.12.2024 15:25</t>
  </si>
  <si>
    <t>Никитина Ольга Борисовна (Распорядитель)</t>
  </si>
  <si>
    <t>Проверен, 27.12.2024 16:43</t>
  </si>
  <si>
    <t>Утвержден, 27.12.2024 16:48</t>
  </si>
  <si>
    <t>Ширинкина Наталья Сергеевна (Распорядитель)</t>
  </si>
  <si>
    <t>Не найден/сформирован, 27.12.2024 18:06</t>
  </si>
  <si>
    <t>Подписано ЭЦП, 27.12.2024 18:06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</si>
</sst>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3</v>
      </c>
      <c r="L3" s="13"/>
      <c r="M3" s="13"/>
    </row>
    <row r="4" ht="15" customHeight="1">
      <c r="A4" s="9" t="s">
        <v>4</v>
      </c>
      <c r="B4" s="9"/>
      <c r="C4" s="9"/>
      <c r="D4" s="9"/>
      <c r="E4" s="0"/>
      <c r="F4" s="0"/>
      <c r="G4" s="0"/>
      <c r="H4" s="0"/>
      <c r="I4" s="0"/>
      <c r="J4" s="0"/>
      <c r="K4" s="9" t="s">
        <v>4</v>
      </c>
      <c r="L4" s="9"/>
      <c r="M4" s="9"/>
    </row>
    <row r="5" ht="30" customHeight="1">
      <c r="A5" s="13"/>
      <c r="B5" s="13" t="s">
        <v>5</v>
      </c>
      <c r="C5" s="13"/>
      <c r="D5" s="13"/>
      <c r="E5" s="0"/>
      <c r="F5" s="0"/>
      <c r="G5" s="0"/>
      <c r="H5" s="0"/>
      <c r="I5" s="0"/>
      <c r="J5" s="0"/>
      <c r="K5" s="13"/>
      <c r="L5" s="13" t="s">
        <v>6</v>
      </c>
      <c r="M5" s="13"/>
    </row>
    <row r="6" ht="15" customHeight="1">
      <c r="A6" s="9" t="s">
        <v>7</v>
      </c>
      <c r="B6" s="9" t="s">
        <v>8</v>
      </c>
      <c r="C6" s="9"/>
      <c r="D6" s="9"/>
      <c r="E6" s="0"/>
      <c r="F6" s="0"/>
      <c r="G6" s="0"/>
      <c r="H6" s="0"/>
      <c r="I6" s="0"/>
      <c r="J6" s="0"/>
      <c r="K6" s="9" t="s">
        <v>7</v>
      </c>
      <c r="L6" s="9" t="s">
        <v>8</v>
      </c>
      <c r="M6" s="9"/>
    </row>
    <row r="7" ht="30" customHeight="1">
      <c r="A7" s="6" t="s">
        <v>9</v>
      </c>
      <c r="B7" s="6"/>
      <c r="C7" s="6"/>
      <c r="D7" s="6"/>
      <c r="E7" s="0"/>
      <c r="F7" s="0"/>
      <c r="G7" s="0"/>
      <c r="H7" s="0"/>
      <c r="I7" s="0"/>
      <c r="J7" s="0"/>
      <c r="K7" s="6" t="s">
        <v>9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10</v>
      </c>
      <c r="L8" s="6"/>
      <c r="M8" s="6"/>
    </row>
    <row r="9" ht="20" customHeight="1">
</row>
    <row r="10" ht="30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13</v>
      </c>
      <c r="H12" s="1"/>
      <c r="I12" s="1"/>
      <c r="J12" s="0"/>
      <c r="K12" s="7" t="s">
        <v>14</v>
      </c>
      <c r="L12" s="10"/>
      <c r="M12" s="10"/>
    </row>
    <row r="13" ht="30" customHeight="1">
      <c r="A13" s="11" t="s">
        <v>15</v>
      </c>
      <c r="B13" s="11"/>
      <c r="C13" s="11"/>
      <c r="D13" s="11"/>
      <c r="E13" s="11" t="s">
        <v>16</v>
      </c>
      <c r="F13" s="11"/>
      <c r="G13" s="11"/>
      <c r="H13" s="11"/>
      <c r="I13" s="11"/>
      <c r="J13" s="11"/>
      <c r="K13" s="7" t="s">
        <v>17</v>
      </c>
      <c r="L13" s="10" t="s">
        <v>18</v>
      </c>
      <c r="M13" s="10"/>
    </row>
    <row r="14" ht="30" customHeight="1">
      <c r="A14" s="11" t="s">
        <v>19</v>
      </c>
      <c r="B14" s="11"/>
      <c r="C14" s="11"/>
      <c r="D14" s="11"/>
      <c r="E14" s="11" t="s">
        <v>20</v>
      </c>
      <c r="F14" s="11"/>
      <c r="G14" s="11"/>
      <c r="H14" s="11"/>
      <c r="I14" s="11"/>
      <c r="J14" s="11"/>
      <c r="K14" s="7" t="s">
        <v>21</v>
      </c>
      <c r="L14" s="10" t="s">
        <v>22</v>
      </c>
      <c r="M14" s="10"/>
    </row>
    <row r="15" ht="30" customHeight="1">
      <c r="A15" s="11" t="s">
        <v>23</v>
      </c>
      <c r="B15" s="11"/>
      <c r="C15" s="11"/>
      <c r="D15" s="11"/>
      <c r="E15" s="11" t="s">
        <v>24</v>
      </c>
      <c r="F15" s="11"/>
      <c r="G15" s="11"/>
      <c r="H15" s="11"/>
      <c r="I15" s="11"/>
      <c r="J15" s="11"/>
      <c r="K15" s="7" t="s">
        <v>25</v>
      </c>
      <c r="L15" s="10" t="s">
        <v>26</v>
      </c>
      <c r="M15" s="10"/>
    </row>
    <row r="16" ht="30" customHeight="1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28</v>
      </c>
      <c r="L16" s="10" t="s">
        <v>29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28</v>
      </c>
      <c r="L17" s="10" t="s">
        <v>29</v>
      </c>
      <c r="M17" s="10"/>
    </row>
    <row r="18" ht="15" customHeight="1">
</row>
    <row r="19" ht="20" customHeight="1">
      <c r="A19" s="0"/>
      <c r="B19" s="29" t="s">
        <v>30</v>
      </c>
      <c r="C19" s="29"/>
      <c r="D19" s="29"/>
      <c r="E19" s="29"/>
      <c r="F19" s="29"/>
      <c r="G19" s="29"/>
      <c r="H19" s="0"/>
      <c r="I19" s="29" t="s">
        <v>30</v>
      </c>
      <c r="J19" s="29"/>
      <c r="K19" s="29"/>
      <c r="L19" s="29"/>
      <c r="M19" s="29"/>
    </row>
    <row r="20" ht="20" customHeight="1">
      <c r="A20" s="0"/>
      <c r="B20" s="30" t="s">
        <v>31</v>
      </c>
      <c r="C20" s="30"/>
      <c r="D20" s="30"/>
      <c r="E20" s="30"/>
      <c r="F20" s="30"/>
      <c r="G20" s="30"/>
      <c r="H20" s="0"/>
      <c r="I20" s="30" t="s">
        <v>32</v>
      </c>
      <c r="J20" s="30"/>
      <c r="K20" s="30"/>
      <c r="L20" s="30"/>
      <c r="M20" s="30"/>
    </row>
    <row r="21" ht="20" customHeight="1">
      <c r="A21" s="0"/>
      <c r="B21" s="30" t="s">
        <v>33</v>
      </c>
      <c r="C21" s="30"/>
      <c r="D21" s="30"/>
      <c r="E21" s="30"/>
      <c r="F21" s="30"/>
      <c r="G21" s="30"/>
      <c r="H21" s="0"/>
      <c r="I21" s="30" t="s">
        <v>34</v>
      </c>
      <c r="J21" s="30"/>
      <c r="K21" s="30"/>
      <c r="L21" s="30"/>
      <c r="M21" s="30"/>
    </row>
    <row r="22" ht="20" customHeight="1">
      <c r="A22" s="0"/>
      <c r="B22" s="30" t="s">
        <v>35</v>
      </c>
      <c r="C22" s="30"/>
      <c r="D22" s="30"/>
      <c r="E22" s="30"/>
      <c r="F22" s="30"/>
      <c r="G22" s="30"/>
      <c r="H22" s="0"/>
      <c r="I22" s="30" t="s">
        <v>36</v>
      </c>
      <c r="J22" s="30"/>
      <c r="K22" s="30"/>
      <c r="L22" s="30"/>
      <c r="M22" s="30"/>
    </row>
    <row r="23" ht="20" customHeight="1">
      <c r="A23" s="0"/>
      <c r="B23" s="30" t="s">
        <v>37</v>
      </c>
      <c r="C23" s="30"/>
      <c r="D23" s="30"/>
      <c r="E23" s="30"/>
      <c r="F23" s="30"/>
      <c r="G23" s="30"/>
      <c r="H23" s="0"/>
      <c r="I23" s="30" t="s">
        <v>38</v>
      </c>
      <c r="J23" s="30"/>
      <c r="K23" s="30"/>
      <c r="L23" s="30"/>
      <c r="M23" s="30"/>
    </row>
    <row r="24" ht="20" customHeight="1">
      <c r="A24" s="0"/>
      <c r="B24" s="30" t="s">
        <v>39</v>
      </c>
      <c r="C24" s="30"/>
      <c r="D24" s="30"/>
      <c r="E24" s="30"/>
      <c r="F24" s="30"/>
      <c r="G24" s="30"/>
      <c r="H24" s="0"/>
      <c r="I24" s="30" t="s">
        <v>40</v>
      </c>
      <c r="J24" s="30"/>
      <c r="K24" s="30"/>
      <c r="L24" s="30"/>
      <c r="M24" s="30"/>
    </row>
    <row r="25" ht="20" customHeight="1">
      <c r="A25" s="0"/>
      <c r="B25" s="31" t="s">
        <v>41</v>
      </c>
      <c r="C25" s="31"/>
      <c r="D25" s="31"/>
      <c r="E25" s="31"/>
      <c r="F25" s="31"/>
      <c r="G25" s="31"/>
      <c r="H25" s="0"/>
      <c r="I25" s="31" t="s">
        <v>42</v>
      </c>
      <c r="J25" s="31"/>
      <c r="K25" s="31"/>
      <c r="L25" s="31"/>
      <c r="M25" s="31"/>
    </row>
  </sheetData>
  <sheetProtection password="C512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43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44</v>
      </c>
      <c r="B4" s="10" t="s">
        <v>45</v>
      </c>
      <c r="C4" s="10" t="s">
        <v>46</v>
      </c>
      <c r="D4" s="10" t="s">
        <v>47</v>
      </c>
      <c r="E4" s="10" t="s">
        <v>48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49</v>
      </c>
      <c r="F5" s="10" t="s">
        <v>50</v>
      </c>
      <c r="G5" s="10" t="s">
        <v>51</v>
      </c>
      <c r="H5" s="10" t="s">
        <v>52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53</v>
      </c>
      <c r="B7" s="10" t="s">
        <v>54</v>
      </c>
      <c r="C7" s="10" t="s">
        <v>55</v>
      </c>
      <c r="D7" s="10" t="s">
        <v>55</v>
      </c>
      <c r="E7" s="18" t="s">
        <v>56</v>
      </c>
      <c r="F7" s="18" t="s">
        <v>56</v>
      </c>
      <c r="G7" s="18" t="s">
        <v>56</v>
      </c>
      <c r="H7" s="18" t="s">
        <v>56</v>
      </c>
    </row>
    <row r="8" ht="25" customHeight="1">
      <c r="A8" s="11" t="s">
        <v>57</v>
      </c>
      <c r="B8" s="10" t="s">
        <v>58</v>
      </c>
      <c r="C8" s="10" t="s">
        <v>55</v>
      </c>
      <c r="D8" s="10" t="s">
        <v>55</v>
      </c>
      <c r="E8" s="18">
        <v>0</v>
      </c>
      <c r="F8" s="18">
        <v>0</v>
      </c>
      <c r="G8" s="18">
        <v>0</v>
      </c>
      <c r="H8" s="18">
        <v>0</v>
      </c>
    </row>
    <row r="9" ht="25" customHeight="1">
      <c r="A9" s="11" t="s">
        <v>59</v>
      </c>
      <c r="B9" s="10" t="s">
        <v>60</v>
      </c>
      <c r="C9" s="10"/>
      <c r="D9" s="10"/>
      <c r="E9" s="18">
        <v>418200103.88</v>
      </c>
      <c r="F9" s="18">
        <v>418200103.88</v>
      </c>
      <c r="G9" s="18">
        <v>418200103.88</v>
      </c>
      <c r="H9" s="18" t="s">
        <v>56</v>
      </c>
    </row>
    <row r="10" ht="38" customHeight="1">
      <c r="A10" s="11" t="s">
        <v>61</v>
      </c>
      <c r="B10" s="10" t="s">
        <v>62</v>
      </c>
      <c r="C10" s="10" t="s">
        <v>63</v>
      </c>
      <c r="D10" s="10"/>
      <c r="E10" s="18" t="s">
        <v>56</v>
      </c>
      <c r="F10" s="18" t="s">
        <v>56</v>
      </c>
      <c r="G10" s="18" t="s">
        <v>56</v>
      </c>
      <c r="H10" s="18" t="s">
        <v>56</v>
      </c>
    </row>
    <row r="11" ht="25" customHeight="1">
      <c r="A11" s="11" t="s">
        <v>64</v>
      </c>
      <c r="B11" s="10" t="s">
        <v>65</v>
      </c>
      <c r="C11" s="10" t="s">
        <v>63</v>
      </c>
      <c r="D11" s="10" t="s">
        <v>66</v>
      </c>
      <c r="E11" s="18" t="s">
        <v>56</v>
      </c>
      <c r="F11" s="18" t="s">
        <v>56</v>
      </c>
      <c r="G11" s="18" t="s">
        <v>56</v>
      </c>
      <c r="H11" s="18" t="s">
        <v>56</v>
      </c>
    </row>
    <row r="12" ht="25" customHeight="1">
      <c r="A12" s="11" t="s">
        <v>67</v>
      </c>
      <c r="B12" s="10" t="s">
        <v>68</v>
      </c>
      <c r="C12" s="10" t="s">
        <v>63</v>
      </c>
      <c r="D12" s="10" t="s">
        <v>69</v>
      </c>
      <c r="E12" s="18" t="s">
        <v>56</v>
      </c>
      <c r="F12" s="18" t="s">
        <v>56</v>
      </c>
      <c r="G12" s="18" t="s">
        <v>56</v>
      </c>
      <c r="H12" s="18" t="s">
        <v>56</v>
      </c>
    </row>
    <row r="13" ht="50" customHeight="1">
      <c r="A13" s="11" t="s">
        <v>70</v>
      </c>
      <c r="B13" s="10" t="s">
        <v>71</v>
      </c>
      <c r="C13" s="10" t="s">
        <v>72</v>
      </c>
      <c r="D13" s="10"/>
      <c r="E13" s="18">
        <v>418200103.88</v>
      </c>
      <c r="F13" s="18">
        <v>418200103.88</v>
      </c>
      <c r="G13" s="18">
        <v>418200103.88</v>
      </c>
      <c r="H13" s="18" t="s">
        <v>56</v>
      </c>
    </row>
    <row r="14" ht="88" customHeight="1">
      <c r="A14" s="11" t="s">
        <v>73</v>
      </c>
      <c r="B14" s="10" t="s">
        <v>74</v>
      </c>
      <c r="C14" s="10" t="s">
        <v>72</v>
      </c>
      <c r="D14" s="10" t="s">
        <v>75</v>
      </c>
      <c r="E14" s="18">
        <v>307675163.88</v>
      </c>
      <c r="F14" s="18">
        <v>307675163.88</v>
      </c>
      <c r="G14" s="18">
        <v>307675163.88</v>
      </c>
      <c r="H14" s="18" t="s">
        <v>56</v>
      </c>
    </row>
    <row r="15" ht="50" customHeight="1">
      <c r="A15" s="11" t="s">
        <v>76</v>
      </c>
      <c r="B15" s="10" t="s">
        <v>77</v>
      </c>
      <c r="C15" s="10" t="s">
        <v>72</v>
      </c>
      <c r="D15" s="10" t="s">
        <v>78</v>
      </c>
      <c r="E15" s="18" t="s">
        <v>56</v>
      </c>
      <c r="F15" s="18" t="s">
        <v>56</v>
      </c>
      <c r="G15" s="18" t="s">
        <v>56</v>
      </c>
      <c r="H15" s="18" t="s">
        <v>56</v>
      </c>
    </row>
    <row r="16" ht="50" customHeight="1">
      <c r="A16" s="11" t="s">
        <v>79</v>
      </c>
      <c r="B16" s="10" t="s">
        <v>80</v>
      </c>
      <c r="C16" s="10" t="s">
        <v>81</v>
      </c>
      <c r="D16" s="10"/>
      <c r="E16" s="18" t="s">
        <v>56</v>
      </c>
      <c r="F16" s="18" t="s">
        <v>56</v>
      </c>
      <c r="G16" s="18" t="s">
        <v>56</v>
      </c>
      <c r="H16" s="18" t="s">
        <v>56</v>
      </c>
    </row>
    <row r="17" ht="38" customHeight="1">
      <c r="A17" s="11" t="s">
        <v>82</v>
      </c>
      <c r="B17" s="10" t="s">
        <v>83</v>
      </c>
      <c r="C17" s="10" t="s">
        <v>81</v>
      </c>
      <c r="D17" s="10" t="s">
        <v>84</v>
      </c>
      <c r="E17" s="18" t="s">
        <v>56</v>
      </c>
      <c r="F17" s="18" t="s">
        <v>56</v>
      </c>
      <c r="G17" s="18" t="s">
        <v>56</v>
      </c>
      <c r="H17" s="18" t="s">
        <v>56</v>
      </c>
    </row>
    <row r="18" ht="25" customHeight="1">
      <c r="A18" s="11" t="s">
        <v>85</v>
      </c>
      <c r="B18" s="10" t="s">
        <v>86</v>
      </c>
      <c r="C18" s="10" t="s">
        <v>87</v>
      </c>
      <c r="D18" s="10"/>
      <c r="E18" s="18" t="s">
        <v>56</v>
      </c>
      <c r="F18" s="18" t="s">
        <v>56</v>
      </c>
      <c r="G18" s="18" t="s">
        <v>56</v>
      </c>
      <c r="H18" s="18" t="s">
        <v>56</v>
      </c>
    </row>
    <row r="19" ht="38" customHeight="1">
      <c r="A19" s="11" t="s">
        <v>88</v>
      </c>
      <c r="B19" s="10" t="s">
        <v>89</v>
      </c>
      <c r="C19" s="10" t="s">
        <v>87</v>
      </c>
      <c r="D19" s="10"/>
      <c r="E19" s="18" t="s">
        <v>56</v>
      </c>
      <c r="F19" s="18" t="s">
        <v>56</v>
      </c>
      <c r="G19" s="18" t="s">
        <v>56</v>
      </c>
      <c r="H19" s="18" t="s">
        <v>56</v>
      </c>
    </row>
    <row r="20" ht="25" customHeight="1">
      <c r="A20" s="11" t="s">
        <v>90</v>
      </c>
      <c r="B20" s="10" t="s">
        <v>91</v>
      </c>
      <c r="C20" s="10" t="s">
        <v>87</v>
      </c>
      <c r="D20" s="10"/>
      <c r="E20" s="18" t="s">
        <v>56</v>
      </c>
      <c r="F20" s="18" t="s">
        <v>56</v>
      </c>
      <c r="G20" s="18" t="s">
        <v>56</v>
      </c>
      <c r="H20" s="18" t="s">
        <v>56</v>
      </c>
    </row>
    <row r="21" ht="25" customHeight="1">
      <c r="A21" s="11" t="s">
        <v>92</v>
      </c>
      <c r="B21" s="10" t="s">
        <v>93</v>
      </c>
      <c r="C21" s="10" t="s">
        <v>87</v>
      </c>
      <c r="D21" s="10"/>
      <c r="E21" s="18" t="s">
        <v>56</v>
      </c>
      <c r="F21" s="18" t="s">
        <v>56</v>
      </c>
      <c r="G21" s="18" t="s">
        <v>56</v>
      </c>
      <c r="H21" s="18" t="s">
        <v>56</v>
      </c>
    </row>
    <row r="22" ht="25" customHeight="1">
      <c r="A22" s="11" t="s">
        <v>94</v>
      </c>
      <c r="B22" s="10" t="s">
        <v>95</v>
      </c>
      <c r="C22" s="10" t="s">
        <v>87</v>
      </c>
      <c r="D22" s="10"/>
      <c r="E22" s="18" t="s">
        <v>56</v>
      </c>
      <c r="F22" s="18" t="s">
        <v>56</v>
      </c>
      <c r="G22" s="18" t="s">
        <v>56</v>
      </c>
      <c r="H22" s="18" t="s">
        <v>56</v>
      </c>
    </row>
    <row r="23" ht="25" customHeight="1">
      <c r="A23" s="11" t="s">
        <v>96</v>
      </c>
      <c r="B23" s="10" t="s">
        <v>97</v>
      </c>
      <c r="C23" s="10" t="s">
        <v>98</v>
      </c>
      <c r="D23" s="10"/>
      <c r="E23" s="18" t="s">
        <v>56</v>
      </c>
      <c r="F23" s="18" t="s">
        <v>56</v>
      </c>
      <c r="G23" s="18" t="s">
        <v>56</v>
      </c>
      <c r="H23" s="18" t="s">
        <v>56</v>
      </c>
    </row>
    <row r="24" ht="25" customHeight="1">
      <c r="A24" s="11" t="s">
        <v>99</v>
      </c>
      <c r="B24" s="10" t="s">
        <v>100</v>
      </c>
      <c r="C24" s="10" t="s">
        <v>98</v>
      </c>
      <c r="D24" s="10"/>
      <c r="E24" s="18" t="s">
        <v>56</v>
      </c>
      <c r="F24" s="18" t="s">
        <v>56</v>
      </c>
      <c r="G24" s="18" t="s">
        <v>56</v>
      </c>
      <c r="H24" s="18" t="s">
        <v>56</v>
      </c>
    </row>
    <row r="25" ht="25" customHeight="1">
      <c r="A25" s="11" t="s">
        <v>101</v>
      </c>
      <c r="B25" s="10" t="s">
        <v>102</v>
      </c>
      <c r="C25" s="10" t="s">
        <v>55</v>
      </c>
      <c r="D25" s="10"/>
      <c r="E25" s="18" t="s">
        <v>56</v>
      </c>
      <c r="F25" s="18" t="s">
        <v>56</v>
      </c>
      <c r="G25" s="18" t="s">
        <v>56</v>
      </c>
      <c r="H25" s="18" t="s">
        <v>56</v>
      </c>
    </row>
    <row r="26" ht="25" customHeight="1">
      <c r="A26" s="11" t="s">
        <v>103</v>
      </c>
      <c r="B26" s="10" t="s">
        <v>104</v>
      </c>
      <c r="C26" s="10" t="s">
        <v>55</v>
      </c>
      <c r="D26" s="10"/>
      <c r="E26" s="18" t="s">
        <v>56</v>
      </c>
      <c r="F26" s="18" t="s">
        <v>56</v>
      </c>
      <c r="G26" s="18" t="s">
        <v>56</v>
      </c>
      <c r="H26" s="18" t="s">
        <v>56</v>
      </c>
    </row>
    <row r="27" ht="50" customHeight="1">
      <c r="A27" s="11" t="s">
        <v>105</v>
      </c>
      <c r="B27" s="10" t="s">
        <v>106</v>
      </c>
      <c r="C27" s="10" t="s">
        <v>107</v>
      </c>
      <c r="D27" s="10"/>
      <c r="E27" s="18" t="s">
        <v>56</v>
      </c>
      <c r="F27" s="18" t="s">
        <v>56</v>
      </c>
      <c r="G27" s="18" t="s">
        <v>56</v>
      </c>
      <c r="H27" s="18" t="s">
        <v>56</v>
      </c>
    </row>
    <row r="28" ht="25" customHeight="1">
      <c r="A28" s="11" t="s">
        <v>108</v>
      </c>
      <c r="B28" s="10" t="s">
        <v>109</v>
      </c>
      <c r="C28" s="10" t="s">
        <v>55</v>
      </c>
      <c r="D28" s="10"/>
      <c r="E28" s="18">
        <v>418200103.88</v>
      </c>
      <c r="F28" s="18">
        <v>418200103.88</v>
      </c>
      <c r="G28" s="18">
        <v>418200103.88</v>
      </c>
      <c r="H28" s="18">
        <v>0</v>
      </c>
    </row>
    <row r="29" ht="38" customHeight="1">
      <c r="A29" s="11" t="s">
        <v>110</v>
      </c>
      <c r="B29" s="10" t="s">
        <v>111</v>
      </c>
      <c r="C29" s="10" t="s">
        <v>55</v>
      </c>
      <c r="D29" s="10"/>
      <c r="E29" s="18">
        <v>296896120.1</v>
      </c>
      <c r="F29" s="18">
        <v>296896120.1</v>
      </c>
      <c r="G29" s="18">
        <v>296896120.1</v>
      </c>
      <c r="H29" s="18">
        <v>0</v>
      </c>
    </row>
    <row r="30" ht="38" customHeight="1">
      <c r="A30" s="11" t="s">
        <v>112</v>
      </c>
      <c r="B30" s="10" t="s">
        <v>113</v>
      </c>
      <c r="C30" s="10" t="s">
        <v>114</v>
      </c>
      <c r="D30" s="10"/>
      <c r="E30" s="18">
        <v>227761997</v>
      </c>
      <c r="F30" s="18">
        <v>227761997</v>
      </c>
      <c r="G30" s="18">
        <v>227761997</v>
      </c>
      <c r="H30" s="18">
        <v>0</v>
      </c>
    </row>
    <row r="31" ht="38" customHeight="1">
      <c r="A31" s="11" t="s">
        <v>115</v>
      </c>
      <c r="B31" s="10" t="s">
        <v>116</v>
      </c>
      <c r="C31" s="10" t="s">
        <v>114</v>
      </c>
      <c r="D31" s="10" t="s">
        <v>117</v>
      </c>
      <c r="E31" s="18">
        <v>227761997</v>
      </c>
      <c r="F31" s="18">
        <v>227761997</v>
      </c>
      <c r="G31" s="18">
        <v>227761997</v>
      </c>
      <c r="H31" s="18">
        <v>0</v>
      </c>
    </row>
    <row r="32" ht="38" customHeight="1">
      <c r="A32" s="11" t="s">
        <v>118</v>
      </c>
      <c r="B32" s="10" t="s">
        <v>119</v>
      </c>
      <c r="C32" s="10" t="s">
        <v>114</v>
      </c>
      <c r="D32" s="10" t="s">
        <v>117</v>
      </c>
      <c r="E32" s="18">
        <v>154972784</v>
      </c>
      <c r="F32" s="18">
        <v>154972784</v>
      </c>
      <c r="G32" s="18">
        <v>154972784</v>
      </c>
      <c r="H32" s="18">
        <v>0</v>
      </c>
    </row>
    <row r="33" ht="25" customHeight="1">
      <c r="A33" s="11" t="s">
        <v>120</v>
      </c>
      <c r="B33" s="10" t="s">
        <v>121</v>
      </c>
      <c r="C33" s="10" t="s">
        <v>114</v>
      </c>
      <c r="D33" s="10" t="s">
        <v>117</v>
      </c>
      <c r="E33" s="18">
        <v>136175710</v>
      </c>
      <c r="F33" s="18">
        <v>136175710</v>
      </c>
      <c r="G33" s="18">
        <v>136175710</v>
      </c>
      <c r="H33" s="18">
        <v>0</v>
      </c>
    </row>
    <row r="34" ht="63" customHeight="1">
      <c r="A34" s="11" t="s">
        <v>122</v>
      </c>
      <c r="B34" s="10" t="s">
        <v>123</v>
      </c>
      <c r="C34" s="10" t="s">
        <v>114</v>
      </c>
      <c r="D34" s="10" t="s">
        <v>117</v>
      </c>
      <c r="E34" s="18">
        <v>5543350</v>
      </c>
      <c r="F34" s="18">
        <v>5543350</v>
      </c>
      <c r="G34" s="18">
        <v>5543350</v>
      </c>
      <c r="H34" s="18">
        <v>0</v>
      </c>
    </row>
    <row r="35" ht="50" customHeight="1">
      <c r="A35" s="11" t="s">
        <v>124</v>
      </c>
      <c r="B35" s="10" t="s">
        <v>125</v>
      </c>
      <c r="C35" s="10" t="s">
        <v>114</v>
      </c>
      <c r="D35" s="10" t="s">
        <v>117</v>
      </c>
      <c r="E35" s="18">
        <v>14302700</v>
      </c>
      <c r="F35" s="18">
        <v>14302700</v>
      </c>
      <c r="G35" s="18">
        <v>14302700</v>
      </c>
      <c r="H35" s="18">
        <v>0</v>
      </c>
    </row>
    <row r="36" ht="75" customHeight="1">
      <c r="A36" s="11" t="s">
        <v>126</v>
      </c>
      <c r="B36" s="10" t="s">
        <v>127</v>
      </c>
      <c r="C36" s="10" t="s">
        <v>114</v>
      </c>
      <c r="D36" s="10" t="s">
        <v>117</v>
      </c>
      <c r="E36" s="18" t="s">
        <v>56</v>
      </c>
      <c r="F36" s="18" t="s">
        <v>56</v>
      </c>
      <c r="G36" s="18" t="s">
        <v>56</v>
      </c>
      <c r="H36" s="18" t="s">
        <v>56</v>
      </c>
    </row>
    <row r="37" ht="50" customHeight="1">
      <c r="A37" s="11" t="s">
        <v>128</v>
      </c>
      <c r="B37" s="10" t="s">
        <v>129</v>
      </c>
      <c r="C37" s="10" t="s">
        <v>114</v>
      </c>
      <c r="D37" s="10" t="s">
        <v>117</v>
      </c>
      <c r="E37" s="18">
        <v>116329660</v>
      </c>
      <c r="F37" s="18">
        <v>116329660</v>
      </c>
      <c r="G37" s="18">
        <v>116329660</v>
      </c>
      <c r="H37" s="18">
        <v>0</v>
      </c>
    </row>
    <row r="38" ht="50" customHeight="1">
      <c r="A38" s="11" t="s">
        <v>130</v>
      </c>
      <c r="B38" s="10" t="s">
        <v>131</v>
      </c>
      <c r="C38" s="10" t="s">
        <v>114</v>
      </c>
      <c r="D38" s="10" t="s">
        <v>117</v>
      </c>
      <c r="E38" s="18" t="s">
        <v>56</v>
      </c>
      <c r="F38" s="18" t="s">
        <v>56</v>
      </c>
      <c r="G38" s="18" t="s">
        <v>56</v>
      </c>
      <c r="H38" s="18" t="s">
        <v>56</v>
      </c>
    </row>
    <row r="39" ht="25" customHeight="1">
      <c r="A39" s="11" t="s">
        <v>132</v>
      </c>
      <c r="B39" s="10" t="s">
        <v>133</v>
      </c>
      <c r="C39" s="10" t="s">
        <v>114</v>
      </c>
      <c r="D39" s="10" t="s">
        <v>117</v>
      </c>
      <c r="E39" s="18">
        <v>18797074</v>
      </c>
      <c r="F39" s="18">
        <v>18797074</v>
      </c>
      <c r="G39" s="18">
        <v>18797074</v>
      </c>
      <c r="H39" s="18">
        <v>0</v>
      </c>
    </row>
    <row r="40" ht="25" customHeight="1">
      <c r="A40" s="11" t="s">
        <v>134</v>
      </c>
      <c r="B40" s="10" t="s">
        <v>135</v>
      </c>
      <c r="C40" s="10" t="s">
        <v>114</v>
      </c>
      <c r="D40" s="10" t="s">
        <v>117</v>
      </c>
      <c r="E40" s="18">
        <v>72789213</v>
      </c>
      <c r="F40" s="18">
        <v>72789213</v>
      </c>
      <c r="G40" s="18">
        <v>72789213</v>
      </c>
      <c r="H40" s="18">
        <v>0</v>
      </c>
    </row>
    <row r="41" ht="25" customHeight="1">
      <c r="A41" s="11" t="s">
        <v>136</v>
      </c>
      <c r="B41" s="10" t="s">
        <v>137</v>
      </c>
      <c r="C41" s="10" t="s">
        <v>114</v>
      </c>
      <c r="D41" s="10" t="s">
        <v>117</v>
      </c>
      <c r="E41" s="18">
        <v>37349877</v>
      </c>
      <c r="F41" s="18">
        <v>37349877</v>
      </c>
      <c r="G41" s="18">
        <v>37349877</v>
      </c>
      <c r="H41" s="18">
        <v>0</v>
      </c>
    </row>
    <row r="42" ht="25" customHeight="1">
      <c r="A42" s="11" t="s">
        <v>138</v>
      </c>
      <c r="B42" s="10" t="s">
        <v>139</v>
      </c>
      <c r="C42" s="10" t="s">
        <v>114</v>
      </c>
      <c r="D42" s="10" t="s">
        <v>117</v>
      </c>
      <c r="E42" s="18" t="s">
        <v>56</v>
      </c>
      <c r="F42" s="18" t="s">
        <v>56</v>
      </c>
      <c r="G42" s="18" t="s">
        <v>56</v>
      </c>
      <c r="H42" s="18" t="s">
        <v>56</v>
      </c>
    </row>
    <row r="43" ht="25" customHeight="1">
      <c r="A43" s="11" t="s">
        <v>140</v>
      </c>
      <c r="B43" s="10" t="s">
        <v>141</v>
      </c>
      <c r="C43" s="10" t="s">
        <v>114</v>
      </c>
      <c r="D43" s="10" t="s">
        <v>117</v>
      </c>
      <c r="E43" s="18" t="s">
        <v>56</v>
      </c>
      <c r="F43" s="18" t="s">
        <v>56</v>
      </c>
      <c r="G43" s="18" t="s">
        <v>56</v>
      </c>
      <c r="H43" s="18" t="s">
        <v>56</v>
      </c>
    </row>
    <row r="44" ht="25" customHeight="1">
      <c r="A44" s="11" t="s">
        <v>142</v>
      </c>
      <c r="B44" s="10" t="s">
        <v>143</v>
      </c>
      <c r="C44" s="10" t="s">
        <v>114</v>
      </c>
      <c r="D44" s="10" t="s">
        <v>117</v>
      </c>
      <c r="E44" s="18" t="s">
        <v>56</v>
      </c>
      <c r="F44" s="18" t="s">
        <v>56</v>
      </c>
      <c r="G44" s="18" t="s">
        <v>56</v>
      </c>
      <c r="H44" s="18" t="s">
        <v>56</v>
      </c>
    </row>
    <row r="45" ht="25" customHeight="1">
      <c r="A45" s="11" t="s">
        <v>144</v>
      </c>
      <c r="B45" s="10" t="s">
        <v>145</v>
      </c>
      <c r="C45" s="10" t="s">
        <v>114</v>
      </c>
      <c r="D45" s="10" t="s">
        <v>117</v>
      </c>
      <c r="E45" s="18">
        <v>15713339.92</v>
      </c>
      <c r="F45" s="18">
        <v>15713339.92</v>
      </c>
      <c r="G45" s="18">
        <v>15713339.92</v>
      </c>
      <c r="H45" s="18">
        <v>0</v>
      </c>
    </row>
    <row r="46" ht="25" customHeight="1">
      <c r="A46" s="11" t="s">
        <v>146</v>
      </c>
      <c r="B46" s="10" t="s">
        <v>147</v>
      </c>
      <c r="C46" s="10" t="s">
        <v>114</v>
      </c>
      <c r="D46" s="10" t="s">
        <v>117</v>
      </c>
      <c r="E46" s="18">
        <v>17320244.08</v>
      </c>
      <c r="F46" s="18">
        <v>17320244.08</v>
      </c>
      <c r="G46" s="18">
        <v>17320244.08</v>
      </c>
      <c r="H46" s="18">
        <v>0</v>
      </c>
    </row>
    <row r="47" ht="25" customHeight="1">
      <c r="A47" s="11" t="s">
        <v>148</v>
      </c>
      <c r="B47" s="10" t="s">
        <v>149</v>
      </c>
      <c r="C47" s="10" t="s">
        <v>114</v>
      </c>
      <c r="D47" s="10" t="s">
        <v>117</v>
      </c>
      <c r="E47" s="18">
        <v>2405752</v>
      </c>
      <c r="F47" s="18">
        <v>2405752</v>
      </c>
      <c r="G47" s="18">
        <v>2405752</v>
      </c>
      <c r="H47" s="18">
        <v>0</v>
      </c>
    </row>
    <row r="48" ht="25" customHeight="1">
      <c r="A48" s="11" t="s">
        <v>150</v>
      </c>
      <c r="B48" s="10" t="s">
        <v>151</v>
      </c>
      <c r="C48" s="10" t="s">
        <v>114</v>
      </c>
      <c r="D48" s="10" t="s">
        <v>152</v>
      </c>
      <c r="E48" s="18" t="s">
        <v>56</v>
      </c>
      <c r="F48" s="18" t="s">
        <v>56</v>
      </c>
      <c r="G48" s="18" t="s">
        <v>56</v>
      </c>
      <c r="H48" s="18" t="s">
        <v>56</v>
      </c>
    </row>
    <row r="49" ht="50" customHeight="1">
      <c r="A49" s="11" t="s">
        <v>153</v>
      </c>
      <c r="B49" s="10" t="s">
        <v>154</v>
      </c>
      <c r="C49" s="10" t="s">
        <v>155</v>
      </c>
      <c r="D49" s="10"/>
      <c r="E49" s="18">
        <v>350000</v>
      </c>
      <c r="F49" s="18">
        <v>350000</v>
      </c>
      <c r="G49" s="18">
        <v>350000</v>
      </c>
      <c r="H49" s="18">
        <v>0</v>
      </c>
    </row>
    <row r="50" ht="63" customHeight="1">
      <c r="A50" s="11" t="s">
        <v>156</v>
      </c>
      <c r="B50" s="10" t="s">
        <v>157</v>
      </c>
      <c r="C50" s="10" t="s">
        <v>155</v>
      </c>
      <c r="D50" s="10" t="s">
        <v>158</v>
      </c>
      <c r="E50" s="18" t="s">
        <v>56</v>
      </c>
      <c r="F50" s="18" t="s">
        <v>56</v>
      </c>
      <c r="G50" s="18" t="s">
        <v>56</v>
      </c>
      <c r="H50" s="18" t="s">
        <v>56</v>
      </c>
    </row>
    <row r="51" ht="25" customHeight="1">
      <c r="A51" s="11" t="s">
        <v>159</v>
      </c>
      <c r="B51" s="10" t="s">
        <v>160</v>
      </c>
      <c r="C51" s="10" t="s">
        <v>155</v>
      </c>
      <c r="D51" s="10" t="s">
        <v>161</v>
      </c>
      <c r="E51" s="18" t="s">
        <v>56</v>
      </c>
      <c r="F51" s="18" t="s">
        <v>56</v>
      </c>
      <c r="G51" s="18" t="s">
        <v>56</v>
      </c>
      <c r="H51" s="18" t="s">
        <v>56</v>
      </c>
    </row>
    <row r="52" ht="75" customHeight="1">
      <c r="A52" s="11" t="s">
        <v>162</v>
      </c>
      <c r="B52" s="10" t="s">
        <v>163</v>
      </c>
      <c r="C52" s="10" t="s">
        <v>155</v>
      </c>
      <c r="D52" s="10" t="s">
        <v>164</v>
      </c>
      <c r="E52" s="18">
        <v>350000</v>
      </c>
      <c r="F52" s="18">
        <v>350000</v>
      </c>
      <c r="G52" s="18">
        <v>350000</v>
      </c>
      <c r="H52" s="18">
        <v>0</v>
      </c>
    </row>
    <row r="53" ht="50" customHeight="1">
      <c r="A53" s="11" t="s">
        <v>165</v>
      </c>
      <c r="B53" s="10" t="s">
        <v>166</v>
      </c>
      <c r="C53" s="10" t="s">
        <v>155</v>
      </c>
      <c r="D53" s="10" t="s">
        <v>152</v>
      </c>
      <c r="E53" s="18" t="s">
        <v>56</v>
      </c>
      <c r="F53" s="18" t="s">
        <v>56</v>
      </c>
      <c r="G53" s="18" t="s">
        <v>56</v>
      </c>
      <c r="H53" s="18" t="s">
        <v>56</v>
      </c>
    </row>
    <row r="54" ht="25" customHeight="1">
      <c r="A54" s="11" t="s">
        <v>167</v>
      </c>
      <c r="B54" s="10" t="s">
        <v>168</v>
      </c>
      <c r="C54" s="10" t="s">
        <v>155</v>
      </c>
      <c r="D54" s="10" t="s">
        <v>169</v>
      </c>
      <c r="E54" s="18" t="s">
        <v>56</v>
      </c>
      <c r="F54" s="18" t="s">
        <v>56</v>
      </c>
      <c r="G54" s="18" t="s">
        <v>56</v>
      </c>
      <c r="H54" s="18" t="s">
        <v>56</v>
      </c>
    </row>
    <row r="55" ht="50" customHeight="1">
      <c r="A55" s="11" t="s">
        <v>170</v>
      </c>
      <c r="B55" s="10" t="s">
        <v>171</v>
      </c>
      <c r="C55" s="10" t="s">
        <v>172</v>
      </c>
      <c r="D55" s="10"/>
      <c r="E55" s="18" t="s">
        <v>56</v>
      </c>
      <c r="F55" s="18" t="s">
        <v>56</v>
      </c>
      <c r="G55" s="18" t="s">
        <v>56</v>
      </c>
      <c r="H55" s="18" t="s">
        <v>56</v>
      </c>
    </row>
    <row r="56" ht="63" customHeight="1">
      <c r="A56" s="11" t="s">
        <v>156</v>
      </c>
      <c r="B56" s="10" t="s">
        <v>173</v>
      </c>
      <c r="C56" s="10" t="s">
        <v>172</v>
      </c>
      <c r="D56" s="10" t="s">
        <v>158</v>
      </c>
      <c r="E56" s="18" t="s">
        <v>56</v>
      </c>
      <c r="F56" s="18" t="s">
        <v>56</v>
      </c>
      <c r="G56" s="18" t="s">
        <v>56</v>
      </c>
      <c r="H56" s="18" t="s">
        <v>56</v>
      </c>
    </row>
    <row r="57" ht="25" customHeight="1">
      <c r="A57" s="11" t="s">
        <v>159</v>
      </c>
      <c r="B57" s="10" t="s">
        <v>174</v>
      </c>
      <c r="C57" s="10" t="s">
        <v>172</v>
      </c>
      <c r="D57" s="10" t="s">
        <v>161</v>
      </c>
      <c r="E57" s="18" t="s">
        <v>56</v>
      </c>
      <c r="F57" s="18" t="s">
        <v>56</v>
      </c>
      <c r="G57" s="18" t="s">
        <v>56</v>
      </c>
      <c r="H57" s="18" t="s">
        <v>56</v>
      </c>
    </row>
    <row r="58" ht="75" customHeight="1">
      <c r="A58" s="11" t="s">
        <v>162</v>
      </c>
      <c r="B58" s="10" t="s">
        <v>175</v>
      </c>
      <c r="C58" s="10" t="s">
        <v>172</v>
      </c>
      <c r="D58" s="10" t="s">
        <v>164</v>
      </c>
      <c r="E58" s="18" t="s">
        <v>56</v>
      </c>
      <c r="F58" s="18" t="s">
        <v>56</v>
      </c>
      <c r="G58" s="18" t="s">
        <v>56</v>
      </c>
      <c r="H58" s="18" t="s">
        <v>56</v>
      </c>
    </row>
    <row r="59" ht="50" customHeight="1">
      <c r="A59" s="11" t="s">
        <v>165</v>
      </c>
      <c r="B59" s="10" t="s">
        <v>176</v>
      </c>
      <c r="C59" s="10" t="s">
        <v>172</v>
      </c>
      <c r="D59" s="10" t="s">
        <v>152</v>
      </c>
      <c r="E59" s="18" t="s">
        <v>56</v>
      </c>
      <c r="F59" s="18" t="s">
        <v>56</v>
      </c>
      <c r="G59" s="18" t="s">
        <v>56</v>
      </c>
      <c r="H59" s="18" t="s">
        <v>56</v>
      </c>
    </row>
    <row r="60" ht="75" customHeight="1">
      <c r="A60" s="11" t="s">
        <v>177</v>
      </c>
      <c r="B60" s="10" t="s">
        <v>178</v>
      </c>
      <c r="C60" s="10" t="s">
        <v>179</v>
      </c>
      <c r="D60" s="10"/>
      <c r="E60" s="18">
        <v>68784123.1</v>
      </c>
      <c r="F60" s="18">
        <v>68784123.1</v>
      </c>
      <c r="G60" s="18">
        <v>68784123.1</v>
      </c>
      <c r="H60" s="18">
        <v>0</v>
      </c>
    </row>
    <row r="61" ht="38" customHeight="1">
      <c r="A61" s="11" t="s">
        <v>180</v>
      </c>
      <c r="B61" s="10" t="s">
        <v>181</v>
      </c>
      <c r="C61" s="10" t="s">
        <v>179</v>
      </c>
      <c r="D61" s="10" t="s">
        <v>182</v>
      </c>
      <c r="E61" s="18">
        <v>68784123.1</v>
      </c>
      <c r="F61" s="18">
        <v>68784123.1</v>
      </c>
      <c r="G61" s="18">
        <v>68784123.1</v>
      </c>
      <c r="H61" s="18">
        <v>0</v>
      </c>
    </row>
    <row r="62" ht="25" customHeight="1">
      <c r="A62" s="11" t="s">
        <v>183</v>
      </c>
      <c r="B62" s="10" t="s">
        <v>184</v>
      </c>
      <c r="C62" s="10" t="s">
        <v>179</v>
      </c>
      <c r="D62" s="10"/>
      <c r="E62" s="18" t="s">
        <v>56</v>
      </c>
      <c r="F62" s="18" t="s">
        <v>56</v>
      </c>
      <c r="G62" s="18" t="s">
        <v>56</v>
      </c>
      <c r="H62" s="18" t="s">
        <v>56</v>
      </c>
    </row>
    <row r="63" ht="25" customHeight="1">
      <c r="A63" s="11" t="s">
        <v>185</v>
      </c>
      <c r="B63" s="10" t="s">
        <v>186</v>
      </c>
      <c r="C63" s="10" t="s">
        <v>187</v>
      </c>
      <c r="D63" s="10"/>
      <c r="E63" s="18">
        <v>850000</v>
      </c>
      <c r="F63" s="18">
        <v>850000</v>
      </c>
      <c r="G63" s="18">
        <v>850000</v>
      </c>
      <c r="H63" s="18">
        <v>0</v>
      </c>
    </row>
    <row r="64" ht="63" customHeight="1">
      <c r="A64" s="11" t="s">
        <v>188</v>
      </c>
      <c r="B64" s="10" t="s">
        <v>189</v>
      </c>
      <c r="C64" s="10" t="s">
        <v>190</v>
      </c>
      <c r="D64" s="10" t="s">
        <v>191</v>
      </c>
      <c r="E64" s="18" t="s">
        <v>56</v>
      </c>
      <c r="F64" s="18" t="s">
        <v>56</v>
      </c>
      <c r="G64" s="18" t="s">
        <v>56</v>
      </c>
      <c r="H64" s="18" t="s">
        <v>56</v>
      </c>
    </row>
    <row r="65" ht="63" customHeight="1">
      <c r="A65" s="11" t="s">
        <v>192</v>
      </c>
      <c r="B65" s="10" t="s">
        <v>193</v>
      </c>
      <c r="C65" s="10" t="s">
        <v>194</v>
      </c>
      <c r="D65" s="10" t="s">
        <v>191</v>
      </c>
      <c r="E65" s="18" t="s">
        <v>56</v>
      </c>
      <c r="F65" s="18" t="s">
        <v>56</v>
      </c>
      <c r="G65" s="18" t="s">
        <v>56</v>
      </c>
      <c r="H65" s="18" t="s">
        <v>56</v>
      </c>
    </row>
    <row r="66" ht="50" customHeight="1">
      <c r="A66" s="11" t="s">
        <v>195</v>
      </c>
      <c r="B66" s="10" t="s">
        <v>196</v>
      </c>
      <c r="C66" s="10" t="s">
        <v>197</v>
      </c>
      <c r="D66" s="10"/>
      <c r="E66" s="18">
        <v>850000</v>
      </c>
      <c r="F66" s="18">
        <v>850000</v>
      </c>
      <c r="G66" s="18">
        <v>850000</v>
      </c>
      <c r="H66" s="18">
        <v>0</v>
      </c>
    </row>
    <row r="67" ht="25" customHeight="1">
      <c r="A67" s="11" t="s">
        <v>198</v>
      </c>
      <c r="B67" s="10" t="s">
        <v>199</v>
      </c>
      <c r="C67" s="10" t="s">
        <v>197</v>
      </c>
      <c r="D67" s="10" t="s">
        <v>200</v>
      </c>
      <c r="E67" s="18" t="s">
        <v>56</v>
      </c>
      <c r="F67" s="18" t="s">
        <v>56</v>
      </c>
      <c r="G67" s="18" t="s">
        <v>56</v>
      </c>
      <c r="H67" s="18" t="s">
        <v>56</v>
      </c>
    </row>
    <row r="68" ht="63" customHeight="1">
      <c r="A68" s="11" t="s">
        <v>201</v>
      </c>
      <c r="B68" s="10" t="s">
        <v>202</v>
      </c>
      <c r="C68" s="10" t="s">
        <v>197</v>
      </c>
      <c r="D68" s="10" t="s">
        <v>203</v>
      </c>
      <c r="E68" s="18">
        <v>850000</v>
      </c>
      <c r="F68" s="18">
        <v>850000</v>
      </c>
      <c r="G68" s="18">
        <v>850000</v>
      </c>
      <c r="H68" s="18">
        <v>0</v>
      </c>
    </row>
    <row r="69" ht="100" customHeight="1">
      <c r="A69" s="11" t="s">
        <v>204</v>
      </c>
      <c r="B69" s="10" t="s">
        <v>205</v>
      </c>
      <c r="C69" s="10" t="s">
        <v>206</v>
      </c>
      <c r="D69" s="10" t="s">
        <v>203</v>
      </c>
      <c r="E69" s="18" t="s">
        <v>56</v>
      </c>
      <c r="F69" s="18" t="s">
        <v>56</v>
      </c>
      <c r="G69" s="18" t="s">
        <v>56</v>
      </c>
      <c r="H69" s="18" t="s">
        <v>56</v>
      </c>
    </row>
    <row r="70" ht="25" customHeight="1">
      <c r="A70" s="11" t="s">
        <v>207</v>
      </c>
      <c r="B70" s="10" t="s">
        <v>208</v>
      </c>
      <c r="C70" s="10" t="s">
        <v>209</v>
      </c>
      <c r="D70" s="10" t="s">
        <v>200</v>
      </c>
      <c r="E70" s="18" t="s">
        <v>56</v>
      </c>
      <c r="F70" s="18" t="s">
        <v>56</v>
      </c>
      <c r="G70" s="18" t="s">
        <v>56</v>
      </c>
      <c r="H70" s="18" t="s">
        <v>56</v>
      </c>
    </row>
    <row r="71" ht="25" customHeight="1">
      <c r="A71" s="11" t="s">
        <v>210</v>
      </c>
      <c r="B71" s="10" t="s">
        <v>211</v>
      </c>
      <c r="C71" s="10" t="s">
        <v>212</v>
      </c>
      <c r="D71" s="10"/>
      <c r="E71" s="18">
        <v>22638458.88</v>
      </c>
      <c r="F71" s="18">
        <v>22638458.88</v>
      </c>
      <c r="G71" s="18">
        <v>22638458.88</v>
      </c>
      <c r="H71" s="18">
        <v>0</v>
      </c>
    </row>
    <row r="72" ht="38" customHeight="1">
      <c r="A72" s="11" t="s">
        <v>213</v>
      </c>
      <c r="B72" s="10" t="s">
        <v>214</v>
      </c>
      <c r="C72" s="10" t="s">
        <v>215</v>
      </c>
      <c r="D72" s="10" t="s">
        <v>216</v>
      </c>
      <c r="E72" s="18">
        <v>3850000</v>
      </c>
      <c r="F72" s="18">
        <v>3850000</v>
      </c>
      <c r="G72" s="18">
        <v>3850000</v>
      </c>
      <c r="H72" s="18">
        <v>0</v>
      </c>
    </row>
    <row r="73" ht="75" customHeight="1">
      <c r="A73" s="11" t="s">
        <v>217</v>
      </c>
      <c r="B73" s="10" t="s">
        <v>218</v>
      </c>
      <c r="C73" s="10" t="s">
        <v>219</v>
      </c>
      <c r="D73" s="10" t="s">
        <v>216</v>
      </c>
      <c r="E73" s="18">
        <v>96085</v>
      </c>
      <c r="F73" s="18">
        <v>96085</v>
      </c>
      <c r="G73" s="18">
        <v>96085</v>
      </c>
      <c r="H73" s="18">
        <v>0</v>
      </c>
    </row>
    <row r="74" ht="50" customHeight="1">
      <c r="A74" s="11" t="s">
        <v>220</v>
      </c>
      <c r="B74" s="10" t="s">
        <v>221</v>
      </c>
      <c r="C74" s="10" t="s">
        <v>222</v>
      </c>
      <c r="D74" s="10"/>
      <c r="E74" s="18">
        <v>18692373.88</v>
      </c>
      <c r="F74" s="18">
        <v>18692373.88</v>
      </c>
      <c r="G74" s="18">
        <v>18692373.88</v>
      </c>
      <c r="H74" s="18">
        <v>0</v>
      </c>
    </row>
    <row r="75" ht="25" customHeight="1">
      <c r="A75" s="11" t="s">
        <v>223</v>
      </c>
      <c r="B75" s="10" t="s">
        <v>224</v>
      </c>
      <c r="C75" s="10" t="s">
        <v>222</v>
      </c>
      <c r="D75" s="10" t="s">
        <v>225</v>
      </c>
      <c r="E75" s="18">
        <v>600000</v>
      </c>
      <c r="F75" s="18">
        <v>600000</v>
      </c>
      <c r="G75" s="18">
        <v>600000</v>
      </c>
      <c r="H75" s="18">
        <v>0</v>
      </c>
    </row>
    <row r="76" ht="25" customHeight="1">
      <c r="A76" s="11" t="s">
        <v>226</v>
      </c>
      <c r="B76" s="10" t="s">
        <v>227</v>
      </c>
      <c r="C76" s="10" t="s">
        <v>222</v>
      </c>
      <c r="D76" s="10" t="s">
        <v>203</v>
      </c>
      <c r="E76" s="18" t="s">
        <v>56</v>
      </c>
      <c r="F76" s="18" t="s">
        <v>56</v>
      </c>
      <c r="G76" s="18" t="s">
        <v>56</v>
      </c>
      <c r="H76" s="18" t="s">
        <v>56</v>
      </c>
    </row>
    <row r="77" ht="25" customHeight="1">
      <c r="A77" s="11" t="s">
        <v>228</v>
      </c>
      <c r="B77" s="10" t="s">
        <v>229</v>
      </c>
      <c r="C77" s="10" t="s">
        <v>222</v>
      </c>
      <c r="D77" s="10" t="s">
        <v>230</v>
      </c>
      <c r="E77" s="18">
        <v>18092373.88</v>
      </c>
      <c r="F77" s="18">
        <v>18092373.88</v>
      </c>
      <c r="G77" s="18">
        <v>18092373.88</v>
      </c>
      <c r="H77" s="18">
        <v>0</v>
      </c>
    </row>
    <row r="78" ht="25" customHeight="1">
      <c r="A78" s="11" t="s">
        <v>231</v>
      </c>
      <c r="B78" s="10" t="s">
        <v>232</v>
      </c>
      <c r="C78" s="10" t="s">
        <v>55</v>
      </c>
      <c r="D78" s="10"/>
      <c r="E78" s="18" t="s">
        <v>56</v>
      </c>
      <c r="F78" s="18" t="s">
        <v>56</v>
      </c>
      <c r="G78" s="18" t="s">
        <v>56</v>
      </c>
      <c r="H78" s="18" t="s">
        <v>56</v>
      </c>
    </row>
    <row r="79" ht="38" customHeight="1">
      <c r="A79" s="11" t="s">
        <v>233</v>
      </c>
      <c r="B79" s="10" t="s">
        <v>234</v>
      </c>
      <c r="C79" s="10" t="s">
        <v>235</v>
      </c>
      <c r="D79" s="10" t="s">
        <v>236</v>
      </c>
      <c r="E79" s="18" t="s">
        <v>56</v>
      </c>
      <c r="F79" s="18" t="s">
        <v>56</v>
      </c>
      <c r="G79" s="18" t="s">
        <v>56</v>
      </c>
      <c r="H79" s="18" t="s">
        <v>56</v>
      </c>
    </row>
    <row r="80" ht="25" customHeight="1">
      <c r="A80" s="11" t="s">
        <v>237</v>
      </c>
      <c r="B80" s="10" t="s">
        <v>238</v>
      </c>
      <c r="C80" s="10" t="s">
        <v>239</v>
      </c>
      <c r="D80" s="10" t="s">
        <v>236</v>
      </c>
      <c r="E80" s="18" t="s">
        <v>56</v>
      </c>
      <c r="F80" s="18" t="s">
        <v>56</v>
      </c>
      <c r="G80" s="18" t="s">
        <v>56</v>
      </c>
      <c r="H80" s="18" t="s">
        <v>56</v>
      </c>
    </row>
    <row r="81" ht="50" customHeight="1">
      <c r="A81" s="11" t="s">
        <v>240</v>
      </c>
      <c r="B81" s="10" t="s">
        <v>241</v>
      </c>
      <c r="C81" s="10" t="s">
        <v>242</v>
      </c>
      <c r="D81" s="10" t="s">
        <v>243</v>
      </c>
      <c r="E81" s="18" t="s">
        <v>56</v>
      </c>
      <c r="F81" s="18" t="s">
        <v>56</v>
      </c>
      <c r="G81" s="18" t="s">
        <v>56</v>
      </c>
      <c r="H81" s="18" t="s">
        <v>56</v>
      </c>
    </row>
    <row r="82" ht="50" customHeight="1">
      <c r="A82" s="11" t="s">
        <v>244</v>
      </c>
      <c r="B82" s="10" t="s">
        <v>245</v>
      </c>
      <c r="C82" s="10" t="s">
        <v>246</v>
      </c>
      <c r="D82" s="10" t="s">
        <v>243</v>
      </c>
      <c r="E82" s="18" t="s">
        <v>56</v>
      </c>
      <c r="F82" s="18" t="s">
        <v>56</v>
      </c>
      <c r="G82" s="18" t="s">
        <v>56</v>
      </c>
      <c r="H82" s="18" t="s">
        <v>56</v>
      </c>
    </row>
    <row r="83" ht="25" customHeight="1">
      <c r="A83" s="11" t="s">
        <v>247</v>
      </c>
      <c r="B83" s="10" t="s">
        <v>248</v>
      </c>
      <c r="C83" s="10" t="s">
        <v>249</v>
      </c>
      <c r="D83" s="10" t="s">
        <v>250</v>
      </c>
      <c r="E83" s="18" t="s">
        <v>56</v>
      </c>
      <c r="F83" s="18" t="s">
        <v>56</v>
      </c>
      <c r="G83" s="18" t="s">
        <v>56</v>
      </c>
      <c r="H83" s="18" t="s">
        <v>56</v>
      </c>
    </row>
    <row r="84" ht="63" customHeight="1">
      <c r="A84" s="11" t="s">
        <v>251</v>
      </c>
      <c r="B84" s="10" t="s">
        <v>252</v>
      </c>
      <c r="C84" s="10" t="s">
        <v>249</v>
      </c>
      <c r="D84" s="10" t="s">
        <v>250</v>
      </c>
      <c r="E84" s="18" t="s">
        <v>56</v>
      </c>
      <c r="F84" s="18" t="s">
        <v>56</v>
      </c>
      <c r="G84" s="18" t="s">
        <v>56</v>
      </c>
      <c r="H84" s="18" t="s">
        <v>56</v>
      </c>
    </row>
    <row r="85" ht="50" customHeight="1">
      <c r="A85" s="11" t="s">
        <v>253</v>
      </c>
      <c r="B85" s="10" t="s">
        <v>254</v>
      </c>
      <c r="C85" s="10" t="s">
        <v>249</v>
      </c>
      <c r="D85" s="10" t="s">
        <v>230</v>
      </c>
      <c r="E85" s="18" t="s">
        <v>56</v>
      </c>
      <c r="F85" s="18" t="s">
        <v>56</v>
      </c>
      <c r="G85" s="18" t="s">
        <v>56</v>
      </c>
      <c r="H85" s="18" t="s">
        <v>56</v>
      </c>
    </row>
    <row r="86" ht="75" customHeight="1">
      <c r="A86" s="11" t="s">
        <v>255</v>
      </c>
      <c r="B86" s="10" t="s">
        <v>256</v>
      </c>
      <c r="C86" s="10" t="s">
        <v>257</v>
      </c>
      <c r="D86" s="10"/>
      <c r="E86" s="18" t="s">
        <v>56</v>
      </c>
      <c r="F86" s="18" t="s">
        <v>56</v>
      </c>
      <c r="G86" s="18" t="s">
        <v>56</v>
      </c>
      <c r="H86" s="18" t="s">
        <v>56</v>
      </c>
    </row>
    <row r="87" ht="63" customHeight="1">
      <c r="A87" s="11" t="s">
        <v>251</v>
      </c>
      <c r="B87" s="10" t="s">
        <v>258</v>
      </c>
      <c r="C87" s="10" t="s">
        <v>257</v>
      </c>
      <c r="D87" s="10" t="s">
        <v>250</v>
      </c>
      <c r="E87" s="18" t="s">
        <v>56</v>
      </c>
      <c r="F87" s="18" t="s">
        <v>56</v>
      </c>
      <c r="G87" s="18" t="s">
        <v>56</v>
      </c>
      <c r="H87" s="18" t="s">
        <v>56</v>
      </c>
    </row>
    <row r="88" ht="50" customHeight="1">
      <c r="A88" s="11" t="s">
        <v>253</v>
      </c>
      <c r="B88" s="10" t="s">
        <v>259</v>
      </c>
      <c r="C88" s="10" t="s">
        <v>257</v>
      </c>
      <c r="D88" s="10" t="s">
        <v>230</v>
      </c>
      <c r="E88" s="18" t="s">
        <v>56</v>
      </c>
      <c r="F88" s="18" t="s">
        <v>56</v>
      </c>
      <c r="G88" s="18" t="s">
        <v>56</v>
      </c>
      <c r="H88" s="18" t="s">
        <v>56</v>
      </c>
    </row>
    <row r="89" ht="50" customHeight="1">
      <c r="A89" s="11" t="s">
        <v>260</v>
      </c>
      <c r="B89" s="10" t="s">
        <v>261</v>
      </c>
      <c r="C89" s="10" t="s">
        <v>55</v>
      </c>
      <c r="D89" s="10"/>
      <c r="E89" s="18" t="s">
        <v>56</v>
      </c>
      <c r="F89" s="18" t="s">
        <v>56</v>
      </c>
      <c r="G89" s="18" t="s">
        <v>56</v>
      </c>
      <c r="H89" s="18" t="s">
        <v>56</v>
      </c>
    </row>
    <row r="90" ht="75" customHeight="1">
      <c r="A90" s="11" t="s">
        <v>262</v>
      </c>
      <c r="B90" s="10" t="s">
        <v>263</v>
      </c>
      <c r="C90" s="10" t="s">
        <v>264</v>
      </c>
      <c r="D90" s="10" t="s">
        <v>265</v>
      </c>
      <c r="E90" s="18" t="s">
        <v>56</v>
      </c>
      <c r="F90" s="18" t="s">
        <v>56</v>
      </c>
      <c r="G90" s="18" t="s">
        <v>56</v>
      </c>
      <c r="H90" s="18" t="s">
        <v>56</v>
      </c>
    </row>
    <row r="91" ht="25" customHeight="1">
      <c r="A91" s="11" t="s">
        <v>266</v>
      </c>
      <c r="B91" s="10" t="s">
        <v>267</v>
      </c>
      <c r="C91" s="10" t="s">
        <v>55</v>
      </c>
      <c r="D91" s="10"/>
      <c r="E91" s="18">
        <v>97815524.9</v>
      </c>
      <c r="F91" s="18">
        <v>97815524.9</v>
      </c>
      <c r="G91" s="18">
        <v>97815524.9</v>
      </c>
      <c r="H91" s="18">
        <v>0</v>
      </c>
    </row>
    <row r="92" ht="50" customHeight="1">
      <c r="A92" s="11" t="s">
        <v>268</v>
      </c>
      <c r="B92" s="10" t="s">
        <v>269</v>
      </c>
      <c r="C92" s="10" t="s">
        <v>236</v>
      </c>
      <c r="D92" s="10" t="s">
        <v>164</v>
      </c>
      <c r="E92" s="18" t="s">
        <v>56</v>
      </c>
      <c r="F92" s="18" t="s">
        <v>56</v>
      </c>
      <c r="G92" s="18" t="s">
        <v>56</v>
      </c>
      <c r="H92" s="18" t="s">
        <v>56</v>
      </c>
    </row>
    <row r="93" ht="50" customHeight="1">
      <c r="A93" s="11" t="s">
        <v>270</v>
      </c>
      <c r="B93" s="10" t="s">
        <v>271</v>
      </c>
      <c r="C93" s="10" t="s">
        <v>272</v>
      </c>
      <c r="D93" s="10"/>
      <c r="E93" s="18" t="s">
        <v>56</v>
      </c>
      <c r="F93" s="18" t="s">
        <v>56</v>
      </c>
      <c r="G93" s="18" t="s">
        <v>56</v>
      </c>
      <c r="H93" s="18" t="s">
        <v>56</v>
      </c>
    </row>
    <row r="94" ht="50" customHeight="1">
      <c r="A94" s="11" t="s">
        <v>270</v>
      </c>
      <c r="B94" s="10" t="s">
        <v>273</v>
      </c>
      <c r="C94" s="10" t="s">
        <v>272</v>
      </c>
      <c r="D94" s="10"/>
      <c r="E94" s="18" t="s">
        <v>56</v>
      </c>
      <c r="F94" s="18" t="s">
        <v>56</v>
      </c>
      <c r="G94" s="18" t="s">
        <v>56</v>
      </c>
      <c r="H94" s="18" t="s">
        <v>56</v>
      </c>
    </row>
    <row r="95" ht="50" customHeight="1">
      <c r="A95" s="11" t="s">
        <v>270</v>
      </c>
      <c r="B95" s="10" t="s">
        <v>274</v>
      </c>
      <c r="C95" s="10" t="s">
        <v>272</v>
      </c>
      <c r="D95" s="10" t="s">
        <v>275</v>
      </c>
      <c r="E95" s="18" t="s">
        <v>56</v>
      </c>
      <c r="F95" s="18" t="s">
        <v>56</v>
      </c>
      <c r="G95" s="18" t="s">
        <v>56</v>
      </c>
      <c r="H95" s="18" t="s">
        <v>56</v>
      </c>
    </row>
    <row r="96" ht="50" customHeight="1">
      <c r="A96" s="11" t="s">
        <v>270</v>
      </c>
      <c r="B96" s="10" t="s">
        <v>276</v>
      </c>
      <c r="C96" s="10" t="s">
        <v>272</v>
      </c>
      <c r="D96" s="10" t="s">
        <v>164</v>
      </c>
      <c r="E96" s="18" t="s">
        <v>56</v>
      </c>
      <c r="F96" s="18" t="s">
        <v>56</v>
      </c>
      <c r="G96" s="18" t="s">
        <v>56</v>
      </c>
      <c r="H96" s="18" t="s">
        <v>56</v>
      </c>
    </row>
    <row r="97" ht="25" customHeight="1">
      <c r="A97" s="11" t="s">
        <v>277</v>
      </c>
      <c r="B97" s="10" t="s">
        <v>278</v>
      </c>
      <c r="C97" s="10" t="s">
        <v>272</v>
      </c>
      <c r="D97" s="10" t="s">
        <v>279</v>
      </c>
      <c r="E97" s="18" t="s">
        <v>56</v>
      </c>
      <c r="F97" s="18" t="s">
        <v>56</v>
      </c>
      <c r="G97" s="18" t="s">
        <v>56</v>
      </c>
      <c r="H97" s="18" t="s">
        <v>56</v>
      </c>
    </row>
    <row r="98" ht="25" customHeight="1">
      <c r="A98" s="11" t="s">
        <v>280</v>
      </c>
      <c r="B98" s="10" t="s">
        <v>281</v>
      </c>
      <c r="C98" s="10" t="s">
        <v>272</v>
      </c>
      <c r="D98" s="10" t="s">
        <v>282</v>
      </c>
      <c r="E98" s="18" t="s">
        <v>56</v>
      </c>
      <c r="F98" s="18" t="s">
        <v>56</v>
      </c>
      <c r="G98" s="18" t="s">
        <v>56</v>
      </c>
      <c r="H98" s="18" t="s">
        <v>56</v>
      </c>
    </row>
    <row r="99" ht="25" customHeight="1">
      <c r="A99" s="11" t="s">
        <v>283</v>
      </c>
      <c r="B99" s="10" t="s">
        <v>284</v>
      </c>
      <c r="C99" s="10" t="s">
        <v>285</v>
      </c>
      <c r="D99" s="10"/>
      <c r="E99" s="18">
        <v>65855272.77</v>
      </c>
      <c r="F99" s="18">
        <v>65855272.77</v>
      </c>
      <c r="G99" s="18">
        <v>65855272.77</v>
      </c>
      <c r="H99" s="18">
        <v>0</v>
      </c>
    </row>
    <row r="100" ht="38" customHeight="1">
      <c r="A100" s="11" t="s">
        <v>286</v>
      </c>
      <c r="B100" s="10" t="s">
        <v>287</v>
      </c>
      <c r="C100" s="10" t="s">
        <v>285</v>
      </c>
      <c r="D100" s="10"/>
      <c r="E100" s="18">
        <v>54090249.05</v>
      </c>
      <c r="F100" s="18">
        <v>54090249.05</v>
      </c>
      <c r="G100" s="18">
        <v>54090249.05</v>
      </c>
      <c r="H100" s="18">
        <v>0</v>
      </c>
    </row>
    <row r="101" ht="38" customHeight="1">
      <c r="A101" s="11" t="s">
        <v>288</v>
      </c>
      <c r="B101" s="10" t="s">
        <v>289</v>
      </c>
      <c r="C101" s="10" t="s">
        <v>285</v>
      </c>
      <c r="D101" s="10" t="s">
        <v>290</v>
      </c>
      <c r="E101" s="18">
        <v>832788</v>
      </c>
      <c r="F101" s="18">
        <v>832788</v>
      </c>
      <c r="G101" s="18">
        <v>832788</v>
      </c>
      <c r="H101" s="18">
        <v>0</v>
      </c>
    </row>
    <row r="102" ht="25" customHeight="1">
      <c r="A102" s="11" t="s">
        <v>159</v>
      </c>
      <c r="B102" s="10" t="s">
        <v>291</v>
      </c>
      <c r="C102" s="10" t="s">
        <v>285</v>
      </c>
      <c r="D102" s="10" t="s">
        <v>161</v>
      </c>
      <c r="E102" s="18">
        <v>500000</v>
      </c>
      <c r="F102" s="18">
        <v>500000</v>
      </c>
      <c r="G102" s="18">
        <v>500000</v>
      </c>
      <c r="H102" s="18">
        <v>0</v>
      </c>
    </row>
    <row r="103" ht="50" customHeight="1">
      <c r="A103" s="11" t="s">
        <v>292</v>
      </c>
      <c r="B103" s="10" t="s">
        <v>293</v>
      </c>
      <c r="C103" s="10" t="s">
        <v>285</v>
      </c>
      <c r="D103" s="10" t="s">
        <v>294</v>
      </c>
      <c r="E103" s="18">
        <v>1200000</v>
      </c>
      <c r="F103" s="18">
        <v>1200000</v>
      </c>
      <c r="G103" s="18">
        <v>1200000</v>
      </c>
      <c r="H103" s="18">
        <v>0</v>
      </c>
    </row>
    <row r="104" ht="25" customHeight="1">
      <c r="A104" s="11" t="s">
        <v>295</v>
      </c>
      <c r="B104" s="10" t="s">
        <v>296</v>
      </c>
      <c r="C104" s="10" t="s">
        <v>285</v>
      </c>
      <c r="D104" s="10" t="s">
        <v>297</v>
      </c>
      <c r="E104" s="18" t="s">
        <v>56</v>
      </c>
      <c r="F104" s="18" t="s">
        <v>56</v>
      </c>
      <c r="G104" s="18" t="s">
        <v>56</v>
      </c>
      <c r="H104" s="18" t="s">
        <v>56</v>
      </c>
    </row>
    <row r="105" ht="25" customHeight="1">
      <c r="A105" s="11" t="s">
        <v>298</v>
      </c>
      <c r="B105" s="10" t="s">
        <v>299</v>
      </c>
      <c r="C105" s="10" t="s">
        <v>285</v>
      </c>
      <c r="D105" s="10" t="s">
        <v>275</v>
      </c>
      <c r="E105" s="18">
        <v>5019174.4</v>
      </c>
      <c r="F105" s="18">
        <v>5019174.4</v>
      </c>
      <c r="G105" s="18">
        <v>5019174.4</v>
      </c>
      <c r="H105" s="18">
        <v>0</v>
      </c>
    </row>
    <row r="106" ht="25" customHeight="1">
      <c r="A106" s="11" t="s">
        <v>300</v>
      </c>
      <c r="B106" s="10" t="s">
        <v>301</v>
      </c>
      <c r="C106" s="10" t="s">
        <v>285</v>
      </c>
      <c r="D106" s="10" t="s">
        <v>164</v>
      </c>
      <c r="E106" s="18">
        <v>46288286.65</v>
      </c>
      <c r="F106" s="18">
        <v>46288286.65</v>
      </c>
      <c r="G106" s="18">
        <v>46288286.65</v>
      </c>
      <c r="H106" s="18">
        <v>0</v>
      </c>
    </row>
    <row r="107" ht="25" customHeight="1">
      <c r="A107" s="11" t="s">
        <v>302</v>
      </c>
      <c r="B107" s="10" t="s">
        <v>303</v>
      </c>
      <c r="C107" s="10" t="s">
        <v>285</v>
      </c>
      <c r="D107" s="10" t="s">
        <v>304</v>
      </c>
      <c r="E107" s="18">
        <v>250000</v>
      </c>
      <c r="F107" s="18">
        <v>250000</v>
      </c>
      <c r="G107" s="18">
        <v>250000</v>
      </c>
      <c r="H107" s="18">
        <v>0</v>
      </c>
    </row>
    <row r="108" ht="38" customHeight="1">
      <c r="A108" s="11" t="s">
        <v>305</v>
      </c>
      <c r="B108" s="10" t="s">
        <v>306</v>
      </c>
      <c r="C108" s="10" t="s">
        <v>285</v>
      </c>
      <c r="D108" s="10"/>
      <c r="E108" s="18">
        <v>11765023.72</v>
      </c>
      <c r="F108" s="18">
        <v>11765023.72</v>
      </c>
      <c r="G108" s="18">
        <v>11765023.72</v>
      </c>
      <c r="H108" s="18">
        <v>0</v>
      </c>
    </row>
    <row r="109" ht="38" customHeight="1">
      <c r="A109" s="11" t="s">
        <v>307</v>
      </c>
      <c r="B109" s="10" t="s">
        <v>308</v>
      </c>
      <c r="C109" s="10" t="s">
        <v>285</v>
      </c>
      <c r="D109" s="10" t="s">
        <v>309</v>
      </c>
      <c r="E109" s="18">
        <v>3500000</v>
      </c>
      <c r="F109" s="18">
        <v>3500000</v>
      </c>
      <c r="G109" s="18">
        <v>3500000</v>
      </c>
      <c r="H109" s="18">
        <v>0</v>
      </c>
    </row>
    <row r="110" ht="25" customHeight="1">
      <c r="A110" s="11" t="s">
        <v>310</v>
      </c>
      <c r="B110" s="10" t="s">
        <v>311</v>
      </c>
      <c r="C110" s="10" t="s">
        <v>285</v>
      </c>
      <c r="D110" s="10" t="s">
        <v>190</v>
      </c>
      <c r="E110" s="18" t="s">
        <v>56</v>
      </c>
      <c r="F110" s="18" t="s">
        <v>56</v>
      </c>
      <c r="G110" s="18" t="s">
        <v>56</v>
      </c>
      <c r="H110" s="18" t="s">
        <v>56</v>
      </c>
    </row>
    <row r="111" ht="25" customHeight="1">
      <c r="A111" s="11" t="s">
        <v>312</v>
      </c>
      <c r="B111" s="10" t="s">
        <v>313</v>
      </c>
      <c r="C111" s="10" t="s">
        <v>285</v>
      </c>
      <c r="D111" s="10" t="s">
        <v>314</v>
      </c>
      <c r="E111" s="18" t="s">
        <v>56</v>
      </c>
      <c r="F111" s="18" t="s">
        <v>56</v>
      </c>
      <c r="G111" s="18" t="s">
        <v>56</v>
      </c>
      <c r="H111" s="18" t="s">
        <v>56</v>
      </c>
    </row>
    <row r="112" ht="50" customHeight="1">
      <c r="A112" s="11" t="s">
        <v>315</v>
      </c>
      <c r="B112" s="10" t="s">
        <v>316</v>
      </c>
      <c r="C112" s="10" t="s">
        <v>285</v>
      </c>
      <c r="D112" s="10" t="s">
        <v>317</v>
      </c>
      <c r="E112" s="18">
        <v>15000</v>
      </c>
      <c r="F112" s="18">
        <v>15000</v>
      </c>
      <c r="G112" s="18">
        <v>15000</v>
      </c>
      <c r="H112" s="18">
        <v>0</v>
      </c>
    </row>
    <row r="113" ht="25" customHeight="1">
      <c r="A113" s="11" t="s">
        <v>318</v>
      </c>
      <c r="B113" s="10" t="s">
        <v>319</v>
      </c>
      <c r="C113" s="10" t="s">
        <v>285</v>
      </c>
      <c r="D113" s="10" t="s">
        <v>320</v>
      </c>
      <c r="E113" s="18" t="s">
        <v>56</v>
      </c>
      <c r="F113" s="18" t="s">
        <v>56</v>
      </c>
      <c r="G113" s="18" t="s">
        <v>56</v>
      </c>
      <c r="H113" s="18" t="s">
        <v>56</v>
      </c>
    </row>
    <row r="114" ht="25" customHeight="1">
      <c r="A114" s="11" t="s">
        <v>321</v>
      </c>
      <c r="B114" s="10" t="s">
        <v>322</v>
      </c>
      <c r="C114" s="10" t="s">
        <v>285</v>
      </c>
      <c r="D114" s="10" t="s">
        <v>323</v>
      </c>
      <c r="E114" s="18">
        <v>2872121.35</v>
      </c>
      <c r="F114" s="18">
        <v>2872121.35</v>
      </c>
      <c r="G114" s="18">
        <v>2872121.35</v>
      </c>
      <c r="H114" s="18">
        <v>0</v>
      </c>
    </row>
    <row r="115" ht="25" customHeight="1">
      <c r="A115" s="11" t="s">
        <v>324</v>
      </c>
      <c r="B115" s="10" t="s">
        <v>325</v>
      </c>
      <c r="C115" s="10" t="s">
        <v>285</v>
      </c>
      <c r="D115" s="10" t="s">
        <v>282</v>
      </c>
      <c r="E115" s="18">
        <v>1600000</v>
      </c>
      <c r="F115" s="18">
        <v>1600000</v>
      </c>
      <c r="G115" s="18">
        <v>1600000</v>
      </c>
      <c r="H115" s="18">
        <v>0</v>
      </c>
    </row>
    <row r="116" ht="25" customHeight="1">
      <c r="A116" s="11" t="s">
        <v>326</v>
      </c>
      <c r="B116" s="10" t="s">
        <v>327</v>
      </c>
      <c r="C116" s="10" t="s">
        <v>285</v>
      </c>
      <c r="D116" s="10" t="s">
        <v>328</v>
      </c>
      <c r="E116" s="18">
        <v>500000</v>
      </c>
      <c r="F116" s="18">
        <v>500000</v>
      </c>
      <c r="G116" s="18">
        <v>500000</v>
      </c>
      <c r="H116" s="18">
        <v>0</v>
      </c>
    </row>
    <row r="117" ht="25" customHeight="1">
      <c r="A117" s="11" t="s">
        <v>329</v>
      </c>
      <c r="B117" s="10" t="s">
        <v>330</v>
      </c>
      <c r="C117" s="10" t="s">
        <v>285</v>
      </c>
      <c r="D117" s="10" t="s">
        <v>331</v>
      </c>
      <c r="E117" s="18">
        <v>2277902.37</v>
      </c>
      <c r="F117" s="18">
        <v>2277902.37</v>
      </c>
      <c r="G117" s="18">
        <v>2277902.37</v>
      </c>
      <c r="H117" s="18">
        <v>0</v>
      </c>
    </row>
    <row r="118" ht="50" customHeight="1">
      <c r="A118" s="11" t="s">
        <v>332</v>
      </c>
      <c r="B118" s="10" t="s">
        <v>333</v>
      </c>
      <c r="C118" s="10" t="s">
        <v>285</v>
      </c>
      <c r="D118" s="10" t="s">
        <v>279</v>
      </c>
      <c r="E118" s="18" t="s">
        <v>56</v>
      </c>
      <c r="F118" s="18" t="s">
        <v>56</v>
      </c>
      <c r="G118" s="18" t="s">
        <v>56</v>
      </c>
      <c r="H118" s="18" t="s">
        <v>56</v>
      </c>
    </row>
    <row r="119" ht="63" customHeight="1">
      <c r="A119" s="11" t="s">
        <v>334</v>
      </c>
      <c r="B119" s="10" t="s">
        <v>335</v>
      </c>
      <c r="C119" s="10" t="s">
        <v>285</v>
      </c>
      <c r="D119" s="10" t="s">
        <v>336</v>
      </c>
      <c r="E119" s="18">
        <v>1000000</v>
      </c>
      <c r="F119" s="18">
        <v>1000000</v>
      </c>
      <c r="G119" s="18">
        <v>1000000</v>
      </c>
      <c r="H119" s="18">
        <v>0</v>
      </c>
    </row>
    <row r="120" ht="75" customHeight="1">
      <c r="A120" s="11" t="s">
        <v>337</v>
      </c>
      <c r="B120" s="10" t="s">
        <v>338</v>
      </c>
      <c r="C120" s="10" t="s">
        <v>285</v>
      </c>
      <c r="D120" s="10" t="s">
        <v>339</v>
      </c>
      <c r="E120" s="18" t="s">
        <v>56</v>
      </c>
      <c r="F120" s="18" t="s">
        <v>56</v>
      </c>
      <c r="G120" s="18" t="s">
        <v>56</v>
      </c>
      <c r="H120" s="18" t="s">
        <v>56</v>
      </c>
    </row>
    <row r="121" ht="88" customHeight="1">
      <c r="A121" s="11" t="s">
        <v>340</v>
      </c>
      <c r="B121" s="10" t="s">
        <v>341</v>
      </c>
      <c r="C121" s="10" t="s">
        <v>342</v>
      </c>
      <c r="D121" s="10"/>
      <c r="E121" s="18" t="s">
        <v>56</v>
      </c>
      <c r="F121" s="18" t="s">
        <v>56</v>
      </c>
      <c r="G121" s="18" t="s">
        <v>56</v>
      </c>
      <c r="H121" s="18" t="s">
        <v>56</v>
      </c>
    </row>
    <row r="122" ht="25" customHeight="1">
      <c r="A122" s="11" t="s">
        <v>343</v>
      </c>
      <c r="B122" s="10" t="s">
        <v>344</v>
      </c>
      <c r="C122" s="10" t="s">
        <v>345</v>
      </c>
      <c r="D122" s="10" t="s">
        <v>294</v>
      </c>
      <c r="E122" s="18">
        <v>31960252.13</v>
      </c>
      <c r="F122" s="18">
        <v>31960252.13</v>
      </c>
      <c r="G122" s="18">
        <v>31960252.13</v>
      </c>
      <c r="H122" s="18">
        <v>0</v>
      </c>
    </row>
    <row r="123" ht="50" customHeight="1">
      <c r="A123" s="11" t="s">
        <v>346</v>
      </c>
      <c r="B123" s="10" t="s">
        <v>347</v>
      </c>
      <c r="C123" s="10" t="s">
        <v>348</v>
      </c>
      <c r="D123" s="10"/>
      <c r="E123" s="18" t="s">
        <v>56</v>
      </c>
      <c r="F123" s="18" t="s">
        <v>56</v>
      </c>
      <c r="G123" s="18" t="s">
        <v>56</v>
      </c>
      <c r="H123" s="18" t="s">
        <v>56</v>
      </c>
    </row>
    <row r="124" ht="63" customHeight="1">
      <c r="A124" s="11" t="s">
        <v>349</v>
      </c>
      <c r="B124" s="10" t="s">
        <v>350</v>
      </c>
      <c r="C124" s="10" t="s">
        <v>351</v>
      </c>
      <c r="D124" s="10"/>
      <c r="E124" s="18" t="s">
        <v>56</v>
      </c>
      <c r="F124" s="18" t="s">
        <v>56</v>
      </c>
      <c r="G124" s="18" t="s">
        <v>56</v>
      </c>
      <c r="H124" s="18" t="s">
        <v>56</v>
      </c>
    </row>
    <row r="125" ht="50" customHeight="1">
      <c r="A125" s="11" t="s">
        <v>352</v>
      </c>
      <c r="B125" s="10" t="s">
        <v>353</v>
      </c>
      <c r="C125" s="10" t="s">
        <v>354</v>
      </c>
      <c r="D125" s="10"/>
      <c r="E125" s="18" t="s">
        <v>56</v>
      </c>
      <c r="F125" s="18" t="s">
        <v>56</v>
      </c>
      <c r="G125" s="18" t="s">
        <v>56</v>
      </c>
      <c r="H125" s="18" t="s">
        <v>56</v>
      </c>
    </row>
    <row r="126" ht="25" customHeight="1">
      <c r="A126" s="11" t="s">
        <v>355</v>
      </c>
      <c r="B126" s="10" t="s">
        <v>356</v>
      </c>
      <c r="C126" s="10" t="s">
        <v>357</v>
      </c>
      <c r="D126" s="10"/>
      <c r="E126" s="18" t="s">
        <v>56</v>
      </c>
      <c r="F126" s="18" t="s">
        <v>56</v>
      </c>
      <c r="G126" s="18" t="s">
        <v>56</v>
      </c>
      <c r="H126" s="18" t="s">
        <v>56</v>
      </c>
    </row>
    <row r="127" ht="38" customHeight="1">
      <c r="A127" s="11" t="s">
        <v>358</v>
      </c>
      <c r="B127" s="10" t="s">
        <v>359</v>
      </c>
      <c r="C127" s="10"/>
      <c r="D127" s="10"/>
      <c r="E127" s="18" t="s">
        <v>56</v>
      </c>
      <c r="F127" s="18" t="s">
        <v>56</v>
      </c>
      <c r="G127" s="18" t="s">
        <v>56</v>
      </c>
      <c r="H127" s="18" t="s">
        <v>56</v>
      </c>
    </row>
    <row r="128" ht="25" customHeight="1">
      <c r="A128" s="11" t="s">
        <v>360</v>
      </c>
      <c r="B128" s="10" t="s">
        <v>361</v>
      </c>
      <c r="C128" s="10"/>
      <c r="D128" s="10"/>
      <c r="E128" s="18" t="s">
        <v>56</v>
      </c>
      <c r="F128" s="18" t="s">
        <v>56</v>
      </c>
      <c r="G128" s="18" t="s">
        <v>56</v>
      </c>
      <c r="H128" s="18" t="s">
        <v>56</v>
      </c>
    </row>
    <row r="129" ht="25" customHeight="1">
      <c r="A129" s="11" t="s">
        <v>362</v>
      </c>
      <c r="B129" s="10" t="s">
        <v>363</v>
      </c>
      <c r="C129" s="10"/>
      <c r="D129" s="10"/>
      <c r="E129" s="18" t="s">
        <v>56</v>
      </c>
      <c r="F129" s="18" t="s">
        <v>56</v>
      </c>
      <c r="G129" s="18" t="s">
        <v>56</v>
      </c>
      <c r="H129" s="18" t="s">
        <v>56</v>
      </c>
    </row>
    <row r="130" ht="25" customHeight="1">
      <c r="A130" s="11" t="s">
        <v>364</v>
      </c>
      <c r="B130" s="10" t="s">
        <v>365</v>
      </c>
      <c r="C130" s="10" t="s">
        <v>55</v>
      </c>
      <c r="D130" s="10"/>
      <c r="E130" s="18" t="s">
        <v>56</v>
      </c>
      <c r="F130" s="18" t="s">
        <v>56</v>
      </c>
      <c r="G130" s="18" t="s">
        <v>56</v>
      </c>
      <c r="H130" s="18" t="s">
        <v>56</v>
      </c>
    </row>
    <row r="131" ht="38" customHeight="1">
      <c r="A131" s="11" t="s">
        <v>366</v>
      </c>
      <c r="B131" s="10" t="s">
        <v>367</v>
      </c>
      <c r="C131" s="10" t="s">
        <v>368</v>
      </c>
      <c r="D131" s="10"/>
      <c r="E131" s="18" t="s">
        <v>56</v>
      </c>
      <c r="F131" s="18" t="s">
        <v>56</v>
      </c>
      <c r="G131" s="18" t="s">
        <v>56</v>
      </c>
      <c r="H131" s="18" t="s">
        <v>56</v>
      </c>
    </row>
    <row r="132" ht="25" customHeight="1">
      <c r="A132" s="11" t="s">
        <v>369</v>
      </c>
      <c r="B132" s="10" t="s">
        <v>370</v>
      </c>
      <c r="C132" s="10" t="s">
        <v>368</v>
      </c>
      <c r="D132" s="10"/>
      <c r="E132" s="18" t="s">
        <v>56</v>
      </c>
      <c r="F132" s="18" t="s">
        <v>56</v>
      </c>
      <c r="G132" s="18" t="s">
        <v>56</v>
      </c>
      <c r="H132" s="18" t="s">
        <v>56</v>
      </c>
    </row>
  </sheetData>
  <sheetProtection password="C512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371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44</v>
      </c>
      <c r="B4" s="10" t="s">
        <v>45</v>
      </c>
      <c r="C4" s="10" t="s">
        <v>46</v>
      </c>
      <c r="D4" s="10" t="s">
        <v>372</v>
      </c>
      <c r="E4" s="10" t="s">
        <v>48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49</v>
      </c>
      <c r="F5" s="10" t="s">
        <v>373</v>
      </c>
      <c r="G5" s="10" t="s">
        <v>374</v>
      </c>
      <c r="H5" s="10" t="s">
        <v>375</v>
      </c>
      <c r="I5" s="10" t="s">
        <v>50</v>
      </c>
      <c r="J5" s="10" t="s">
        <v>51</v>
      </c>
      <c r="K5" s="10" t="s">
        <v>376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53</v>
      </c>
      <c r="B7" s="10" t="s">
        <v>54</v>
      </c>
      <c r="C7" s="10" t="s">
        <v>55</v>
      </c>
      <c r="D7" s="10" t="s">
        <v>55</v>
      </c>
      <c r="E7" s="18">
        <v>0</v>
      </c>
      <c r="F7" s="18" t="s">
        <v>56</v>
      </c>
      <c r="G7" s="18" t="s">
        <v>56</v>
      </c>
      <c r="H7" s="18">
        <v>0</v>
      </c>
      <c r="I7" s="18">
        <v>0</v>
      </c>
      <c r="J7" s="18">
        <v>0</v>
      </c>
      <c r="K7" s="18">
        <v>0</v>
      </c>
    </row>
    <row r="8" ht="25" customHeight="1">
      <c r="A8" s="11" t="s">
        <v>57</v>
      </c>
      <c r="B8" s="10" t="s">
        <v>58</v>
      </c>
      <c r="C8" s="10" t="s">
        <v>55</v>
      </c>
      <c r="D8" s="10" t="s">
        <v>55</v>
      </c>
      <c r="E8" s="18">
        <v>0</v>
      </c>
      <c r="F8" s="18">
        <v>0</v>
      </c>
      <c r="G8" s="18" t="s">
        <v>56</v>
      </c>
      <c r="H8" s="18">
        <v>0</v>
      </c>
      <c r="I8" s="18">
        <v>0</v>
      </c>
      <c r="J8" s="18">
        <v>0</v>
      </c>
      <c r="K8" s="18">
        <v>0</v>
      </c>
    </row>
    <row r="9" ht="25" customHeight="1">
      <c r="A9" s="11" t="s">
        <v>59</v>
      </c>
      <c r="B9" s="10" t="s">
        <v>60</v>
      </c>
      <c r="C9" s="10"/>
      <c r="D9" s="10"/>
      <c r="E9" s="18">
        <v>418200103.88</v>
      </c>
      <c r="F9" s="18">
        <v>307675163.88</v>
      </c>
      <c r="G9" s="18" t="s">
        <v>56</v>
      </c>
      <c r="H9" s="18">
        <v>110524940</v>
      </c>
      <c r="I9" s="18">
        <v>418200103.88</v>
      </c>
      <c r="J9" s="18">
        <v>418200103.88</v>
      </c>
      <c r="K9" s="18">
        <v>0</v>
      </c>
    </row>
    <row r="10" ht="38" customHeight="1">
      <c r="A10" s="11" t="s">
        <v>61</v>
      </c>
      <c r="B10" s="10" t="s">
        <v>62</v>
      </c>
      <c r="C10" s="10" t="s">
        <v>63</v>
      </c>
      <c r="D10" s="10"/>
      <c r="E10" s="18">
        <v>0</v>
      </c>
      <c r="F10" s="18" t="s">
        <v>56</v>
      </c>
      <c r="G10" s="18" t="s">
        <v>56</v>
      </c>
      <c r="H10" s="18">
        <v>0</v>
      </c>
      <c r="I10" s="18">
        <v>0</v>
      </c>
      <c r="J10" s="18">
        <v>0</v>
      </c>
      <c r="K10" s="18">
        <v>0</v>
      </c>
    </row>
    <row r="11" ht="25" customHeight="1">
      <c r="A11" s="11" t="s">
        <v>64</v>
      </c>
      <c r="B11" s="10" t="s">
        <v>65</v>
      </c>
      <c r="C11" s="10" t="s">
        <v>63</v>
      </c>
      <c r="D11" s="10" t="s">
        <v>66</v>
      </c>
      <c r="E11" s="18">
        <v>0</v>
      </c>
      <c r="F11" s="18" t="s">
        <v>56</v>
      </c>
      <c r="G11" s="18" t="s">
        <v>56</v>
      </c>
      <c r="H11" s="18">
        <v>0</v>
      </c>
      <c r="I11" s="18">
        <v>0</v>
      </c>
      <c r="J11" s="18">
        <v>0</v>
      </c>
      <c r="K11" s="18">
        <v>0</v>
      </c>
    </row>
    <row r="12" ht="25" customHeight="1">
      <c r="A12" s="11" t="s">
        <v>67</v>
      </c>
      <c r="B12" s="10" t="s">
        <v>68</v>
      </c>
      <c r="C12" s="10" t="s">
        <v>63</v>
      </c>
      <c r="D12" s="10" t="s">
        <v>69</v>
      </c>
      <c r="E12" s="18">
        <v>0</v>
      </c>
      <c r="F12" s="18" t="s">
        <v>56</v>
      </c>
      <c r="G12" s="18" t="s">
        <v>56</v>
      </c>
      <c r="H12" s="18">
        <v>0</v>
      </c>
      <c r="I12" s="18">
        <v>0</v>
      </c>
      <c r="J12" s="18">
        <v>0</v>
      </c>
      <c r="K12" s="18">
        <v>0</v>
      </c>
    </row>
    <row r="13" ht="50" customHeight="1">
      <c r="A13" s="11" t="s">
        <v>70</v>
      </c>
      <c r="B13" s="10" t="s">
        <v>71</v>
      </c>
      <c r="C13" s="10" t="s">
        <v>72</v>
      </c>
      <c r="D13" s="10"/>
      <c r="E13" s="18">
        <v>418200103.88</v>
      </c>
      <c r="F13" s="18">
        <v>307675163.88</v>
      </c>
      <c r="G13" s="18" t="s">
        <v>56</v>
      </c>
      <c r="H13" s="18">
        <v>110524940</v>
      </c>
      <c r="I13" s="18">
        <v>418200103.88</v>
      </c>
      <c r="J13" s="18">
        <v>418200103.88</v>
      </c>
      <c r="K13" s="18">
        <v>0</v>
      </c>
    </row>
    <row r="14" ht="88" customHeight="1">
      <c r="A14" s="11" t="s">
        <v>73</v>
      </c>
      <c r="B14" s="10" t="s">
        <v>74</v>
      </c>
      <c r="C14" s="10" t="s">
        <v>72</v>
      </c>
      <c r="D14" s="10" t="s">
        <v>75</v>
      </c>
      <c r="E14" s="18">
        <v>307675163.88</v>
      </c>
      <c r="F14" s="18">
        <v>307675163.88</v>
      </c>
      <c r="G14" s="18" t="s">
        <v>56</v>
      </c>
      <c r="H14" s="18">
        <v>0</v>
      </c>
      <c r="I14" s="18">
        <v>307675163.88</v>
      </c>
      <c r="J14" s="18">
        <v>307675163.88</v>
      </c>
      <c r="K14" s="18">
        <v>0</v>
      </c>
    </row>
    <row r="15" ht="50" customHeight="1">
      <c r="A15" s="11" t="s">
        <v>76</v>
      </c>
      <c r="B15" s="10" t="s">
        <v>77</v>
      </c>
      <c r="C15" s="10" t="s">
        <v>72</v>
      </c>
      <c r="D15" s="10" t="s">
        <v>78</v>
      </c>
      <c r="E15" s="18">
        <v>0</v>
      </c>
      <c r="F15" s="18" t="s">
        <v>56</v>
      </c>
      <c r="G15" s="18" t="s">
        <v>56</v>
      </c>
      <c r="H15" s="18">
        <v>0</v>
      </c>
      <c r="I15" s="18">
        <v>0</v>
      </c>
      <c r="J15" s="18">
        <v>0</v>
      </c>
      <c r="K15" s="18">
        <v>0</v>
      </c>
    </row>
    <row r="16" ht="50" customHeight="1">
      <c r="A16" s="11" t="s">
        <v>79</v>
      </c>
      <c r="B16" s="10" t="s">
        <v>80</v>
      </c>
      <c r="C16" s="10" t="s">
        <v>81</v>
      </c>
      <c r="D16" s="10"/>
      <c r="E16" s="18">
        <v>0</v>
      </c>
      <c r="F16" s="18" t="s">
        <v>56</v>
      </c>
      <c r="G16" s="18" t="s">
        <v>56</v>
      </c>
      <c r="H16" s="18">
        <v>0</v>
      </c>
      <c r="I16" s="18">
        <v>0</v>
      </c>
      <c r="J16" s="18">
        <v>0</v>
      </c>
      <c r="K16" s="18">
        <v>0</v>
      </c>
    </row>
    <row r="17" ht="38" customHeight="1">
      <c r="A17" s="11" t="s">
        <v>82</v>
      </c>
      <c r="B17" s="10" t="s">
        <v>83</v>
      </c>
      <c r="C17" s="10" t="s">
        <v>81</v>
      </c>
      <c r="D17" s="10" t="s">
        <v>84</v>
      </c>
      <c r="E17" s="18">
        <v>0</v>
      </c>
      <c r="F17" s="18" t="s">
        <v>56</v>
      </c>
      <c r="G17" s="18" t="s">
        <v>56</v>
      </c>
      <c r="H17" s="18">
        <v>0</v>
      </c>
      <c r="I17" s="18">
        <v>0</v>
      </c>
      <c r="J17" s="18">
        <v>0</v>
      </c>
      <c r="K17" s="18">
        <v>0</v>
      </c>
    </row>
    <row r="18" ht="25" customHeight="1">
      <c r="A18" s="11" t="s">
        <v>85</v>
      </c>
      <c r="B18" s="10" t="s">
        <v>86</v>
      </c>
      <c r="C18" s="10" t="s">
        <v>87</v>
      </c>
      <c r="D18" s="10"/>
      <c r="E18" s="18">
        <v>0</v>
      </c>
      <c r="F18" s="18" t="s">
        <v>56</v>
      </c>
      <c r="G18" s="18" t="s">
        <v>56</v>
      </c>
      <c r="H18" s="18">
        <v>0</v>
      </c>
      <c r="I18" s="18">
        <v>0</v>
      </c>
      <c r="J18" s="18">
        <v>0</v>
      </c>
      <c r="K18" s="18">
        <v>0</v>
      </c>
    </row>
    <row r="19" ht="38" customHeight="1">
      <c r="A19" s="11" t="s">
        <v>88</v>
      </c>
      <c r="B19" s="10" t="s">
        <v>89</v>
      </c>
      <c r="C19" s="10" t="s">
        <v>87</v>
      </c>
      <c r="D19" s="10"/>
      <c r="E19" s="18">
        <v>0</v>
      </c>
      <c r="F19" s="18" t="s">
        <v>56</v>
      </c>
      <c r="G19" s="18" t="s">
        <v>56</v>
      </c>
      <c r="H19" s="18">
        <v>0</v>
      </c>
      <c r="I19" s="18">
        <v>0</v>
      </c>
      <c r="J19" s="18">
        <v>0</v>
      </c>
      <c r="K19" s="18">
        <v>0</v>
      </c>
    </row>
    <row r="20" ht="25" customHeight="1">
      <c r="A20" s="11" t="s">
        <v>90</v>
      </c>
      <c r="B20" s="10" t="s">
        <v>91</v>
      </c>
      <c r="C20" s="10" t="s">
        <v>87</v>
      </c>
      <c r="D20" s="10"/>
      <c r="E20" s="18">
        <v>0</v>
      </c>
      <c r="F20" s="18" t="s">
        <v>56</v>
      </c>
      <c r="G20" s="18" t="s">
        <v>56</v>
      </c>
      <c r="H20" s="18">
        <v>0</v>
      </c>
      <c r="I20" s="18">
        <v>0</v>
      </c>
      <c r="J20" s="18">
        <v>0</v>
      </c>
      <c r="K20" s="18">
        <v>0</v>
      </c>
    </row>
    <row r="21" ht="25" customHeight="1">
      <c r="A21" s="11" t="s">
        <v>92</v>
      </c>
      <c r="B21" s="10" t="s">
        <v>93</v>
      </c>
      <c r="C21" s="10" t="s">
        <v>87</v>
      </c>
      <c r="D21" s="10"/>
      <c r="E21" s="18">
        <v>0</v>
      </c>
      <c r="F21" s="18" t="s">
        <v>56</v>
      </c>
      <c r="G21" s="18" t="s">
        <v>56</v>
      </c>
      <c r="H21" s="18">
        <v>0</v>
      </c>
      <c r="I21" s="18">
        <v>0</v>
      </c>
      <c r="J21" s="18">
        <v>0</v>
      </c>
      <c r="K21" s="18">
        <v>0</v>
      </c>
    </row>
    <row r="22" ht="25" customHeight="1">
      <c r="A22" s="11" t="s">
        <v>94</v>
      </c>
      <c r="B22" s="10" t="s">
        <v>95</v>
      </c>
      <c r="C22" s="10" t="s">
        <v>87</v>
      </c>
      <c r="D22" s="10"/>
      <c r="E22" s="18">
        <v>0</v>
      </c>
      <c r="F22" s="18" t="s">
        <v>56</v>
      </c>
      <c r="G22" s="18" t="s">
        <v>56</v>
      </c>
      <c r="H22" s="18">
        <v>0</v>
      </c>
      <c r="I22" s="18">
        <v>0</v>
      </c>
      <c r="J22" s="18">
        <v>0</v>
      </c>
      <c r="K22" s="18">
        <v>0</v>
      </c>
    </row>
    <row r="23" ht="25" customHeight="1">
      <c r="A23" s="11" t="s">
        <v>96</v>
      </c>
      <c r="B23" s="10" t="s">
        <v>97</v>
      </c>
      <c r="C23" s="10" t="s">
        <v>98</v>
      </c>
      <c r="D23" s="10"/>
      <c r="E23" s="18">
        <v>0</v>
      </c>
      <c r="F23" s="18" t="s">
        <v>56</v>
      </c>
      <c r="G23" s="18" t="s">
        <v>56</v>
      </c>
      <c r="H23" s="18">
        <v>0</v>
      </c>
      <c r="I23" s="18">
        <v>0</v>
      </c>
      <c r="J23" s="18">
        <v>0</v>
      </c>
      <c r="K23" s="18">
        <v>0</v>
      </c>
    </row>
    <row r="24" ht="25" customHeight="1">
      <c r="A24" s="11" t="s">
        <v>99</v>
      </c>
      <c r="B24" s="10" t="s">
        <v>100</v>
      </c>
      <c r="C24" s="10" t="s">
        <v>98</v>
      </c>
      <c r="D24" s="10"/>
      <c r="E24" s="18">
        <v>0</v>
      </c>
      <c r="F24" s="18" t="s">
        <v>56</v>
      </c>
      <c r="G24" s="18" t="s">
        <v>56</v>
      </c>
      <c r="H24" s="18">
        <v>0</v>
      </c>
      <c r="I24" s="18">
        <v>0</v>
      </c>
      <c r="J24" s="18">
        <v>0</v>
      </c>
      <c r="K24" s="18">
        <v>0</v>
      </c>
    </row>
    <row r="25" ht="25" customHeight="1">
      <c r="A25" s="11" t="s">
        <v>101</v>
      </c>
      <c r="B25" s="10" t="s">
        <v>102</v>
      </c>
      <c r="C25" s="10" t="s">
        <v>55</v>
      </c>
      <c r="D25" s="10"/>
      <c r="E25" s="18">
        <v>0</v>
      </c>
      <c r="F25" s="18" t="s">
        <v>56</v>
      </c>
      <c r="G25" s="18" t="s">
        <v>56</v>
      </c>
      <c r="H25" s="18">
        <v>0</v>
      </c>
      <c r="I25" s="18">
        <v>0</v>
      </c>
      <c r="J25" s="18">
        <v>0</v>
      </c>
      <c r="K25" s="18">
        <v>0</v>
      </c>
    </row>
    <row r="26" ht="25" customHeight="1">
      <c r="A26" s="11" t="s">
        <v>103</v>
      </c>
      <c r="B26" s="10" t="s">
        <v>104</v>
      </c>
      <c r="C26" s="10" t="s">
        <v>55</v>
      </c>
      <c r="D26" s="10"/>
      <c r="E26" s="18">
        <v>0</v>
      </c>
      <c r="F26" s="18" t="s">
        <v>56</v>
      </c>
      <c r="G26" s="18" t="s">
        <v>56</v>
      </c>
      <c r="H26" s="18">
        <v>0</v>
      </c>
      <c r="I26" s="18">
        <v>0</v>
      </c>
      <c r="J26" s="18">
        <v>0</v>
      </c>
      <c r="K26" s="18">
        <v>0</v>
      </c>
    </row>
    <row r="27" ht="50" customHeight="1">
      <c r="A27" s="11" t="s">
        <v>105</v>
      </c>
      <c r="B27" s="10" t="s">
        <v>106</v>
      </c>
      <c r="C27" s="10" t="s">
        <v>107</v>
      </c>
      <c r="D27" s="10"/>
      <c r="E27" s="18">
        <v>0</v>
      </c>
      <c r="F27" s="18" t="s">
        <v>56</v>
      </c>
      <c r="G27" s="18" t="s">
        <v>56</v>
      </c>
      <c r="H27" s="18">
        <v>0</v>
      </c>
      <c r="I27" s="18">
        <v>0</v>
      </c>
      <c r="J27" s="18">
        <v>0</v>
      </c>
      <c r="K27" s="18">
        <v>0</v>
      </c>
    </row>
    <row r="28" ht="25" customHeight="1">
      <c r="A28" s="11" t="s">
        <v>108</v>
      </c>
      <c r="B28" s="10" t="s">
        <v>109</v>
      </c>
      <c r="C28" s="10" t="s">
        <v>55</v>
      </c>
      <c r="D28" s="10"/>
      <c r="E28" s="18">
        <v>418200103.88</v>
      </c>
      <c r="F28" s="18">
        <v>307675163.88</v>
      </c>
      <c r="G28" s="18" t="s">
        <v>56</v>
      </c>
      <c r="H28" s="18">
        <v>110524940</v>
      </c>
      <c r="I28" s="18">
        <v>418200103.88</v>
      </c>
      <c r="J28" s="18">
        <v>418200103.88</v>
      </c>
      <c r="K28" s="18">
        <v>0</v>
      </c>
    </row>
    <row r="29" ht="38" customHeight="1">
      <c r="A29" s="11" t="s">
        <v>110</v>
      </c>
      <c r="B29" s="10" t="s">
        <v>111</v>
      </c>
      <c r="C29" s="10" t="s">
        <v>55</v>
      </c>
      <c r="D29" s="10"/>
      <c r="E29" s="18">
        <v>296896120.1</v>
      </c>
      <c r="F29" s="18">
        <v>249351002.75</v>
      </c>
      <c r="G29" s="18" t="s">
        <v>56</v>
      </c>
      <c r="H29" s="18">
        <v>47545117.35</v>
      </c>
      <c r="I29" s="18">
        <v>296896120.1</v>
      </c>
      <c r="J29" s="18">
        <v>296896120.1</v>
      </c>
      <c r="K29" s="18">
        <v>0</v>
      </c>
    </row>
    <row r="30" ht="38" customHeight="1">
      <c r="A30" s="11" t="s">
        <v>112</v>
      </c>
      <c r="B30" s="10" t="s">
        <v>113</v>
      </c>
      <c r="C30" s="10" t="s">
        <v>114</v>
      </c>
      <c r="D30" s="10"/>
      <c r="E30" s="18">
        <v>227761997</v>
      </c>
      <c r="F30" s="18">
        <v>191513827</v>
      </c>
      <c r="G30" s="18" t="s">
        <v>56</v>
      </c>
      <c r="H30" s="18">
        <v>36248170</v>
      </c>
      <c r="I30" s="18">
        <v>227761997</v>
      </c>
      <c r="J30" s="18">
        <v>227761997</v>
      </c>
      <c r="K30" s="18">
        <v>0</v>
      </c>
    </row>
    <row r="31" ht="38" customHeight="1">
      <c r="A31" s="11" t="s">
        <v>115</v>
      </c>
      <c r="B31" s="10" t="s">
        <v>116</v>
      </c>
      <c r="C31" s="10" t="s">
        <v>114</v>
      </c>
      <c r="D31" s="10" t="s">
        <v>117</v>
      </c>
      <c r="E31" s="18">
        <v>227761997</v>
      </c>
      <c r="F31" s="18">
        <v>191513827</v>
      </c>
      <c r="G31" s="18" t="s">
        <v>56</v>
      </c>
      <c r="H31" s="18">
        <v>36248170</v>
      </c>
      <c r="I31" s="18">
        <v>227761997</v>
      </c>
      <c r="J31" s="18">
        <v>227761997</v>
      </c>
      <c r="K31" s="18">
        <v>0</v>
      </c>
    </row>
    <row r="32" ht="38" customHeight="1">
      <c r="A32" s="11" t="s">
        <v>118</v>
      </c>
      <c r="B32" s="10" t="s">
        <v>119</v>
      </c>
      <c r="C32" s="10" t="s">
        <v>114</v>
      </c>
      <c r="D32" s="10" t="s">
        <v>117</v>
      </c>
      <c r="E32" s="18">
        <v>154972784</v>
      </c>
      <c r="F32" s="18">
        <v>132686776</v>
      </c>
      <c r="G32" s="18" t="s">
        <v>56</v>
      </c>
      <c r="H32" s="18">
        <v>22286008</v>
      </c>
      <c r="I32" s="18">
        <v>154972784</v>
      </c>
      <c r="J32" s="18">
        <v>154972784</v>
      </c>
      <c r="K32" s="18">
        <v>0</v>
      </c>
    </row>
    <row r="33" ht="25" customHeight="1">
      <c r="A33" s="11" t="s">
        <v>120</v>
      </c>
      <c r="B33" s="10" t="s">
        <v>121</v>
      </c>
      <c r="C33" s="10" t="s">
        <v>114</v>
      </c>
      <c r="D33" s="10" t="s">
        <v>117</v>
      </c>
      <c r="E33" s="18">
        <v>136175710</v>
      </c>
      <c r="F33" s="18">
        <v>116804080</v>
      </c>
      <c r="G33" s="18" t="s">
        <v>56</v>
      </c>
      <c r="H33" s="18">
        <v>19371630</v>
      </c>
      <c r="I33" s="18">
        <v>136175710</v>
      </c>
      <c r="J33" s="18">
        <v>136175710</v>
      </c>
      <c r="K33" s="18">
        <v>0</v>
      </c>
    </row>
    <row r="34" ht="63" customHeight="1">
      <c r="A34" s="11" t="s">
        <v>122</v>
      </c>
      <c r="B34" s="10" t="s">
        <v>123</v>
      </c>
      <c r="C34" s="10" t="s">
        <v>114</v>
      </c>
      <c r="D34" s="10" t="s">
        <v>117</v>
      </c>
      <c r="E34" s="18">
        <v>5543350</v>
      </c>
      <c r="F34" s="18">
        <v>5543350</v>
      </c>
      <c r="G34" s="18" t="s">
        <v>56</v>
      </c>
      <c r="H34" s="18">
        <v>0</v>
      </c>
      <c r="I34" s="18">
        <v>5543350</v>
      </c>
      <c r="J34" s="18">
        <v>5543350</v>
      </c>
      <c r="K34" s="18">
        <v>0</v>
      </c>
    </row>
    <row r="35" ht="50" customHeight="1">
      <c r="A35" s="11" t="s">
        <v>124</v>
      </c>
      <c r="B35" s="10" t="s">
        <v>125</v>
      </c>
      <c r="C35" s="10" t="s">
        <v>114</v>
      </c>
      <c r="D35" s="10" t="s">
        <v>117</v>
      </c>
      <c r="E35" s="18">
        <v>14302700</v>
      </c>
      <c r="F35" s="18">
        <v>13912700</v>
      </c>
      <c r="G35" s="18" t="s">
        <v>56</v>
      </c>
      <c r="H35" s="18">
        <v>390000</v>
      </c>
      <c r="I35" s="18">
        <v>14302700</v>
      </c>
      <c r="J35" s="18">
        <v>14302700</v>
      </c>
      <c r="K35" s="18">
        <v>0</v>
      </c>
    </row>
    <row r="36" ht="75" customHeight="1">
      <c r="A36" s="11" t="s">
        <v>126</v>
      </c>
      <c r="B36" s="10" t="s">
        <v>127</v>
      </c>
      <c r="C36" s="10" t="s">
        <v>114</v>
      </c>
      <c r="D36" s="10" t="s">
        <v>117</v>
      </c>
      <c r="E36" s="18">
        <v>0</v>
      </c>
      <c r="F36" s="18" t="s">
        <v>56</v>
      </c>
      <c r="G36" s="18" t="s">
        <v>56</v>
      </c>
      <c r="H36" s="18">
        <v>0</v>
      </c>
      <c r="I36" s="18">
        <v>0</v>
      </c>
      <c r="J36" s="18">
        <v>0</v>
      </c>
      <c r="K36" s="18">
        <v>0</v>
      </c>
    </row>
    <row r="37" ht="50" customHeight="1">
      <c r="A37" s="11" t="s">
        <v>128</v>
      </c>
      <c r="B37" s="10" t="s">
        <v>129</v>
      </c>
      <c r="C37" s="10" t="s">
        <v>114</v>
      </c>
      <c r="D37" s="10" t="s">
        <v>117</v>
      </c>
      <c r="E37" s="18">
        <v>116329660</v>
      </c>
      <c r="F37" s="18">
        <v>97348030</v>
      </c>
      <c r="G37" s="18" t="s">
        <v>56</v>
      </c>
      <c r="H37" s="18">
        <v>18981630</v>
      </c>
      <c r="I37" s="18">
        <v>116329660</v>
      </c>
      <c r="J37" s="18">
        <v>116329660</v>
      </c>
      <c r="K37" s="18">
        <v>0</v>
      </c>
    </row>
    <row r="38" ht="50" customHeight="1">
      <c r="A38" s="11" t="s">
        <v>130</v>
      </c>
      <c r="B38" s="10" t="s">
        <v>131</v>
      </c>
      <c r="C38" s="10" t="s">
        <v>114</v>
      </c>
      <c r="D38" s="10" t="s">
        <v>117</v>
      </c>
      <c r="E38" s="18">
        <v>0</v>
      </c>
      <c r="F38" s="18" t="s">
        <v>56</v>
      </c>
      <c r="G38" s="18" t="s">
        <v>56</v>
      </c>
      <c r="H38" s="18">
        <v>0</v>
      </c>
      <c r="I38" s="18">
        <v>0</v>
      </c>
      <c r="J38" s="18">
        <v>0</v>
      </c>
      <c r="K38" s="18">
        <v>0</v>
      </c>
    </row>
    <row r="39" ht="25" customHeight="1">
      <c r="A39" s="11" t="s">
        <v>132</v>
      </c>
      <c r="B39" s="10" t="s">
        <v>133</v>
      </c>
      <c r="C39" s="10" t="s">
        <v>114</v>
      </c>
      <c r="D39" s="10" t="s">
        <v>117</v>
      </c>
      <c r="E39" s="18">
        <v>18797074</v>
      </c>
      <c r="F39" s="18">
        <v>15882696</v>
      </c>
      <c r="G39" s="18" t="s">
        <v>56</v>
      </c>
      <c r="H39" s="18">
        <v>2914378</v>
      </c>
      <c r="I39" s="18">
        <v>18797074</v>
      </c>
      <c r="J39" s="18">
        <v>18797074</v>
      </c>
      <c r="K39" s="18">
        <v>0</v>
      </c>
    </row>
    <row r="40" ht="25" customHeight="1">
      <c r="A40" s="11" t="s">
        <v>134</v>
      </c>
      <c r="B40" s="10" t="s">
        <v>135</v>
      </c>
      <c r="C40" s="10" t="s">
        <v>114</v>
      </c>
      <c r="D40" s="10" t="s">
        <v>117</v>
      </c>
      <c r="E40" s="18">
        <v>72789213</v>
      </c>
      <c r="F40" s="18">
        <v>58827051</v>
      </c>
      <c r="G40" s="18" t="s">
        <v>56</v>
      </c>
      <c r="H40" s="18">
        <v>13962162</v>
      </c>
      <c r="I40" s="18">
        <v>72789213</v>
      </c>
      <c r="J40" s="18">
        <v>72789213</v>
      </c>
      <c r="K40" s="18">
        <v>0</v>
      </c>
    </row>
    <row r="41" ht="25" customHeight="1">
      <c r="A41" s="11" t="s">
        <v>136</v>
      </c>
      <c r="B41" s="10" t="s">
        <v>137</v>
      </c>
      <c r="C41" s="10" t="s">
        <v>114</v>
      </c>
      <c r="D41" s="10" t="s">
        <v>117</v>
      </c>
      <c r="E41" s="18">
        <v>37349877</v>
      </c>
      <c r="F41" s="18">
        <v>31254863</v>
      </c>
      <c r="G41" s="18" t="s">
        <v>56</v>
      </c>
      <c r="H41" s="18">
        <v>6095014</v>
      </c>
      <c r="I41" s="18">
        <v>37349877</v>
      </c>
      <c r="J41" s="18">
        <v>37349877</v>
      </c>
      <c r="K41" s="18">
        <v>0</v>
      </c>
    </row>
    <row r="42" ht="25" customHeight="1">
      <c r="A42" s="11" t="s">
        <v>138</v>
      </c>
      <c r="B42" s="10" t="s">
        <v>139</v>
      </c>
      <c r="C42" s="10" t="s">
        <v>114</v>
      </c>
      <c r="D42" s="10" t="s">
        <v>117</v>
      </c>
      <c r="E42" s="18">
        <v>0</v>
      </c>
      <c r="F42" s="18" t="s">
        <v>56</v>
      </c>
      <c r="G42" s="18" t="s">
        <v>56</v>
      </c>
      <c r="H42" s="18">
        <v>0</v>
      </c>
      <c r="I42" s="18">
        <v>0</v>
      </c>
      <c r="J42" s="18">
        <v>0</v>
      </c>
      <c r="K42" s="18">
        <v>0</v>
      </c>
    </row>
    <row r="43" ht="25" customHeight="1">
      <c r="A43" s="11" t="s">
        <v>140</v>
      </c>
      <c r="B43" s="10" t="s">
        <v>141</v>
      </c>
      <c r="C43" s="10" t="s">
        <v>114</v>
      </c>
      <c r="D43" s="10" t="s">
        <v>117</v>
      </c>
      <c r="E43" s="18">
        <v>0</v>
      </c>
      <c r="F43" s="18" t="s">
        <v>56</v>
      </c>
      <c r="G43" s="18" t="s">
        <v>56</v>
      </c>
      <c r="H43" s="18">
        <v>0</v>
      </c>
      <c r="I43" s="18">
        <v>0</v>
      </c>
      <c r="J43" s="18">
        <v>0</v>
      </c>
      <c r="K43" s="18">
        <v>0</v>
      </c>
    </row>
    <row r="44" ht="25" customHeight="1">
      <c r="A44" s="11" t="s">
        <v>142</v>
      </c>
      <c r="B44" s="10" t="s">
        <v>143</v>
      </c>
      <c r="C44" s="10" t="s">
        <v>114</v>
      </c>
      <c r="D44" s="10" t="s">
        <v>117</v>
      </c>
      <c r="E44" s="18">
        <v>0</v>
      </c>
      <c r="F44" s="18" t="s">
        <v>56</v>
      </c>
      <c r="G44" s="18" t="s">
        <v>56</v>
      </c>
      <c r="H44" s="18">
        <v>0</v>
      </c>
      <c r="I44" s="18">
        <v>0</v>
      </c>
      <c r="J44" s="18">
        <v>0</v>
      </c>
      <c r="K44" s="18">
        <v>0</v>
      </c>
    </row>
    <row r="45" ht="25" customHeight="1">
      <c r="A45" s="11" t="s">
        <v>144</v>
      </c>
      <c r="B45" s="10" t="s">
        <v>145</v>
      </c>
      <c r="C45" s="10" t="s">
        <v>114</v>
      </c>
      <c r="D45" s="10" t="s">
        <v>117</v>
      </c>
      <c r="E45" s="18">
        <v>15713339.92</v>
      </c>
      <c r="F45" s="18">
        <v>10505639.92</v>
      </c>
      <c r="G45" s="18" t="s">
        <v>56</v>
      </c>
      <c r="H45" s="18">
        <v>5207700</v>
      </c>
      <c r="I45" s="18">
        <v>15713339.92</v>
      </c>
      <c r="J45" s="18">
        <v>15713339.92</v>
      </c>
      <c r="K45" s="18">
        <v>0</v>
      </c>
    </row>
    <row r="46" ht="25" customHeight="1">
      <c r="A46" s="11" t="s">
        <v>146</v>
      </c>
      <c r="B46" s="10" t="s">
        <v>147</v>
      </c>
      <c r="C46" s="10" t="s">
        <v>114</v>
      </c>
      <c r="D46" s="10" t="s">
        <v>117</v>
      </c>
      <c r="E46" s="18">
        <v>17320244.08</v>
      </c>
      <c r="F46" s="18">
        <v>14665796.08</v>
      </c>
      <c r="G46" s="18" t="s">
        <v>56</v>
      </c>
      <c r="H46" s="18">
        <v>2654448</v>
      </c>
      <c r="I46" s="18">
        <v>17320244.08</v>
      </c>
      <c r="J46" s="18">
        <v>17320244.08</v>
      </c>
      <c r="K46" s="18">
        <v>0</v>
      </c>
    </row>
    <row r="47" ht="25" customHeight="1">
      <c r="A47" s="11" t="s">
        <v>148</v>
      </c>
      <c r="B47" s="10" t="s">
        <v>149</v>
      </c>
      <c r="C47" s="10" t="s">
        <v>114</v>
      </c>
      <c r="D47" s="10" t="s">
        <v>117</v>
      </c>
      <c r="E47" s="18">
        <v>2405752</v>
      </c>
      <c r="F47" s="18">
        <v>2400752</v>
      </c>
      <c r="G47" s="18" t="s">
        <v>56</v>
      </c>
      <c r="H47" s="18">
        <v>5000</v>
      </c>
      <c r="I47" s="18">
        <v>2405752</v>
      </c>
      <c r="J47" s="18">
        <v>2405752</v>
      </c>
      <c r="K47" s="18">
        <v>0</v>
      </c>
    </row>
    <row r="48" ht="25" customHeight="1">
      <c r="A48" s="11" t="s">
        <v>150</v>
      </c>
      <c r="B48" s="10" t="s">
        <v>151</v>
      </c>
      <c r="C48" s="10" t="s">
        <v>114</v>
      </c>
      <c r="D48" s="10" t="s">
        <v>152</v>
      </c>
      <c r="E48" s="18">
        <v>0</v>
      </c>
      <c r="F48" s="18" t="s">
        <v>56</v>
      </c>
      <c r="G48" s="18" t="s">
        <v>56</v>
      </c>
      <c r="H48" s="18">
        <v>0</v>
      </c>
      <c r="I48" s="18">
        <v>0</v>
      </c>
      <c r="J48" s="18">
        <v>0</v>
      </c>
      <c r="K48" s="18">
        <v>0</v>
      </c>
    </row>
    <row r="49" ht="50" customHeight="1">
      <c r="A49" s="11" t="s">
        <v>153</v>
      </c>
      <c r="B49" s="10" t="s">
        <v>154</v>
      </c>
      <c r="C49" s="10" t="s">
        <v>155</v>
      </c>
      <c r="D49" s="10"/>
      <c r="E49" s="18">
        <v>350000</v>
      </c>
      <c r="F49" s="18" t="s">
        <v>56</v>
      </c>
      <c r="G49" s="18" t="s">
        <v>56</v>
      </c>
      <c r="H49" s="18">
        <v>350000</v>
      </c>
      <c r="I49" s="18">
        <v>350000</v>
      </c>
      <c r="J49" s="18">
        <v>350000</v>
      </c>
      <c r="K49" s="18">
        <v>0</v>
      </c>
    </row>
    <row r="50" ht="63" customHeight="1">
      <c r="A50" s="11" t="s">
        <v>156</v>
      </c>
      <c r="B50" s="10" t="s">
        <v>157</v>
      </c>
      <c r="C50" s="10" t="s">
        <v>155</v>
      </c>
      <c r="D50" s="10" t="s">
        <v>158</v>
      </c>
      <c r="E50" s="18">
        <v>0</v>
      </c>
      <c r="F50" s="18" t="s">
        <v>56</v>
      </c>
      <c r="G50" s="18" t="s">
        <v>56</v>
      </c>
      <c r="H50" s="18">
        <v>0</v>
      </c>
      <c r="I50" s="18">
        <v>0</v>
      </c>
      <c r="J50" s="18">
        <v>0</v>
      </c>
      <c r="K50" s="18">
        <v>0</v>
      </c>
    </row>
    <row r="51" ht="25" customHeight="1">
      <c r="A51" s="11" t="s">
        <v>159</v>
      </c>
      <c r="B51" s="10" t="s">
        <v>160</v>
      </c>
      <c r="C51" s="10" t="s">
        <v>155</v>
      </c>
      <c r="D51" s="10" t="s">
        <v>161</v>
      </c>
      <c r="E51" s="18">
        <v>0</v>
      </c>
      <c r="F51" s="18" t="s">
        <v>56</v>
      </c>
      <c r="G51" s="18" t="s">
        <v>56</v>
      </c>
      <c r="H51" s="18">
        <v>0</v>
      </c>
      <c r="I51" s="18">
        <v>0</v>
      </c>
      <c r="J51" s="18">
        <v>0</v>
      </c>
      <c r="K51" s="18">
        <v>0</v>
      </c>
    </row>
    <row r="52" ht="75" customHeight="1">
      <c r="A52" s="11" t="s">
        <v>162</v>
      </c>
      <c r="B52" s="10" t="s">
        <v>163</v>
      </c>
      <c r="C52" s="10" t="s">
        <v>155</v>
      </c>
      <c r="D52" s="10" t="s">
        <v>164</v>
      </c>
      <c r="E52" s="18">
        <v>350000</v>
      </c>
      <c r="F52" s="18" t="s">
        <v>56</v>
      </c>
      <c r="G52" s="18" t="s">
        <v>56</v>
      </c>
      <c r="H52" s="18">
        <v>350000</v>
      </c>
      <c r="I52" s="18">
        <v>350000</v>
      </c>
      <c r="J52" s="18">
        <v>350000</v>
      </c>
      <c r="K52" s="18">
        <v>0</v>
      </c>
    </row>
    <row r="53" ht="50" customHeight="1">
      <c r="A53" s="11" t="s">
        <v>165</v>
      </c>
      <c r="B53" s="10" t="s">
        <v>166</v>
      </c>
      <c r="C53" s="10" t="s">
        <v>155</v>
      </c>
      <c r="D53" s="10" t="s">
        <v>152</v>
      </c>
      <c r="E53" s="18">
        <v>0</v>
      </c>
      <c r="F53" s="18" t="s">
        <v>56</v>
      </c>
      <c r="G53" s="18" t="s">
        <v>56</v>
      </c>
      <c r="H53" s="18">
        <v>0</v>
      </c>
      <c r="I53" s="18">
        <v>0</v>
      </c>
      <c r="J53" s="18">
        <v>0</v>
      </c>
      <c r="K53" s="18">
        <v>0</v>
      </c>
    </row>
    <row r="54" ht="25" customHeight="1">
      <c r="A54" s="11" t="s">
        <v>167</v>
      </c>
      <c r="B54" s="10" t="s">
        <v>168</v>
      </c>
      <c r="C54" s="10" t="s">
        <v>155</v>
      </c>
      <c r="D54" s="10" t="s">
        <v>169</v>
      </c>
      <c r="E54" s="18">
        <v>0</v>
      </c>
      <c r="F54" s="18" t="s">
        <v>56</v>
      </c>
      <c r="G54" s="18" t="s">
        <v>56</v>
      </c>
      <c r="H54" s="18">
        <v>0</v>
      </c>
      <c r="I54" s="18">
        <v>0</v>
      </c>
      <c r="J54" s="18">
        <v>0</v>
      </c>
      <c r="K54" s="18">
        <v>0</v>
      </c>
    </row>
    <row r="55" ht="50" customHeight="1">
      <c r="A55" s="11" t="s">
        <v>170</v>
      </c>
      <c r="B55" s="10" t="s">
        <v>171</v>
      </c>
      <c r="C55" s="10" t="s">
        <v>172</v>
      </c>
      <c r="D55" s="10"/>
      <c r="E55" s="18">
        <v>0</v>
      </c>
      <c r="F55" s="18" t="s">
        <v>56</v>
      </c>
      <c r="G55" s="18" t="s">
        <v>56</v>
      </c>
      <c r="H55" s="18">
        <v>0</v>
      </c>
      <c r="I55" s="18">
        <v>0</v>
      </c>
      <c r="J55" s="18">
        <v>0</v>
      </c>
      <c r="K55" s="18">
        <v>0</v>
      </c>
    </row>
    <row r="56" ht="63" customHeight="1">
      <c r="A56" s="11" t="s">
        <v>156</v>
      </c>
      <c r="B56" s="10" t="s">
        <v>173</v>
      </c>
      <c r="C56" s="10" t="s">
        <v>172</v>
      </c>
      <c r="D56" s="10" t="s">
        <v>158</v>
      </c>
      <c r="E56" s="18">
        <v>0</v>
      </c>
      <c r="F56" s="18" t="s">
        <v>56</v>
      </c>
      <c r="G56" s="18" t="s">
        <v>56</v>
      </c>
      <c r="H56" s="18">
        <v>0</v>
      </c>
      <c r="I56" s="18">
        <v>0</v>
      </c>
      <c r="J56" s="18">
        <v>0</v>
      </c>
      <c r="K56" s="18">
        <v>0</v>
      </c>
    </row>
    <row r="57" ht="25" customHeight="1">
      <c r="A57" s="11" t="s">
        <v>159</v>
      </c>
      <c r="B57" s="10" t="s">
        <v>174</v>
      </c>
      <c r="C57" s="10" t="s">
        <v>172</v>
      </c>
      <c r="D57" s="10" t="s">
        <v>161</v>
      </c>
      <c r="E57" s="18">
        <v>0</v>
      </c>
      <c r="F57" s="18" t="s">
        <v>56</v>
      </c>
      <c r="G57" s="18" t="s">
        <v>56</v>
      </c>
      <c r="H57" s="18">
        <v>0</v>
      </c>
      <c r="I57" s="18">
        <v>0</v>
      </c>
      <c r="J57" s="18">
        <v>0</v>
      </c>
      <c r="K57" s="18">
        <v>0</v>
      </c>
    </row>
    <row r="58" ht="75" customHeight="1">
      <c r="A58" s="11" t="s">
        <v>162</v>
      </c>
      <c r="B58" s="10" t="s">
        <v>175</v>
      </c>
      <c r="C58" s="10" t="s">
        <v>172</v>
      </c>
      <c r="D58" s="10" t="s">
        <v>164</v>
      </c>
      <c r="E58" s="18">
        <v>0</v>
      </c>
      <c r="F58" s="18" t="s">
        <v>56</v>
      </c>
      <c r="G58" s="18" t="s">
        <v>56</v>
      </c>
      <c r="H58" s="18">
        <v>0</v>
      </c>
      <c r="I58" s="18">
        <v>0</v>
      </c>
      <c r="J58" s="18">
        <v>0</v>
      </c>
      <c r="K58" s="18">
        <v>0</v>
      </c>
    </row>
    <row r="59" ht="50" customHeight="1">
      <c r="A59" s="11" t="s">
        <v>165</v>
      </c>
      <c r="B59" s="10" t="s">
        <v>176</v>
      </c>
      <c r="C59" s="10" t="s">
        <v>172</v>
      </c>
      <c r="D59" s="10" t="s">
        <v>152</v>
      </c>
      <c r="E59" s="18">
        <v>0</v>
      </c>
      <c r="F59" s="18" t="s">
        <v>56</v>
      </c>
      <c r="G59" s="18" t="s">
        <v>56</v>
      </c>
      <c r="H59" s="18">
        <v>0</v>
      </c>
      <c r="I59" s="18">
        <v>0</v>
      </c>
      <c r="J59" s="18">
        <v>0</v>
      </c>
      <c r="K59" s="18">
        <v>0</v>
      </c>
    </row>
    <row r="60" ht="75" customHeight="1">
      <c r="A60" s="11" t="s">
        <v>177</v>
      </c>
      <c r="B60" s="10" t="s">
        <v>178</v>
      </c>
      <c r="C60" s="10" t="s">
        <v>179</v>
      </c>
      <c r="D60" s="10"/>
      <c r="E60" s="18">
        <v>68784123.1</v>
      </c>
      <c r="F60" s="18">
        <v>57837175.75</v>
      </c>
      <c r="G60" s="18" t="s">
        <v>56</v>
      </c>
      <c r="H60" s="18">
        <v>10946947.35</v>
      </c>
      <c r="I60" s="18">
        <v>68784123.1</v>
      </c>
      <c r="J60" s="18">
        <v>68784123.1</v>
      </c>
      <c r="K60" s="18">
        <v>0</v>
      </c>
    </row>
    <row r="61" ht="38" customHeight="1">
      <c r="A61" s="11" t="s">
        <v>180</v>
      </c>
      <c r="B61" s="10" t="s">
        <v>181</v>
      </c>
      <c r="C61" s="10" t="s">
        <v>179</v>
      </c>
      <c r="D61" s="10" t="s">
        <v>182</v>
      </c>
      <c r="E61" s="18">
        <v>68784123.1</v>
      </c>
      <c r="F61" s="18">
        <v>57837175.75</v>
      </c>
      <c r="G61" s="18" t="s">
        <v>56</v>
      </c>
      <c r="H61" s="18">
        <v>10946947.35</v>
      </c>
      <c r="I61" s="18">
        <v>68784123.1</v>
      </c>
      <c r="J61" s="18">
        <v>68784123.1</v>
      </c>
      <c r="K61" s="18">
        <v>0</v>
      </c>
    </row>
    <row r="62" ht="25" customHeight="1">
      <c r="A62" s="11" t="s">
        <v>183</v>
      </c>
      <c r="B62" s="10" t="s">
        <v>184</v>
      </c>
      <c r="C62" s="10" t="s">
        <v>179</v>
      </c>
      <c r="D62" s="10"/>
      <c r="E62" s="18">
        <v>0</v>
      </c>
      <c r="F62" s="18" t="s">
        <v>56</v>
      </c>
      <c r="G62" s="18" t="s">
        <v>56</v>
      </c>
      <c r="H62" s="18">
        <v>0</v>
      </c>
      <c r="I62" s="18">
        <v>0</v>
      </c>
      <c r="J62" s="18">
        <v>0</v>
      </c>
      <c r="K62" s="18">
        <v>0</v>
      </c>
    </row>
    <row r="63" ht="25" customHeight="1">
      <c r="A63" s="11" t="s">
        <v>185</v>
      </c>
      <c r="B63" s="10" t="s">
        <v>186</v>
      </c>
      <c r="C63" s="10" t="s">
        <v>187</v>
      </c>
      <c r="D63" s="10"/>
      <c r="E63" s="18">
        <v>850000</v>
      </c>
      <c r="F63" s="18" t="s">
        <v>56</v>
      </c>
      <c r="G63" s="18" t="s">
        <v>56</v>
      </c>
      <c r="H63" s="18">
        <v>850000</v>
      </c>
      <c r="I63" s="18">
        <v>850000</v>
      </c>
      <c r="J63" s="18">
        <v>850000</v>
      </c>
      <c r="K63" s="18">
        <v>0</v>
      </c>
    </row>
    <row r="64" ht="63" customHeight="1">
      <c r="A64" s="11" t="s">
        <v>188</v>
      </c>
      <c r="B64" s="10" t="s">
        <v>189</v>
      </c>
      <c r="C64" s="10" t="s">
        <v>190</v>
      </c>
      <c r="D64" s="10" t="s">
        <v>191</v>
      </c>
      <c r="E64" s="18">
        <v>0</v>
      </c>
      <c r="F64" s="18" t="s">
        <v>56</v>
      </c>
      <c r="G64" s="18" t="s">
        <v>56</v>
      </c>
      <c r="H64" s="18">
        <v>0</v>
      </c>
      <c r="I64" s="18">
        <v>0</v>
      </c>
      <c r="J64" s="18">
        <v>0</v>
      </c>
      <c r="K64" s="18">
        <v>0</v>
      </c>
    </row>
    <row r="65" ht="63" customHeight="1">
      <c r="A65" s="11" t="s">
        <v>192</v>
      </c>
      <c r="B65" s="10" t="s">
        <v>193</v>
      </c>
      <c r="C65" s="10" t="s">
        <v>194</v>
      </c>
      <c r="D65" s="10" t="s">
        <v>191</v>
      </c>
      <c r="E65" s="18">
        <v>0</v>
      </c>
      <c r="F65" s="18" t="s">
        <v>56</v>
      </c>
      <c r="G65" s="18" t="s">
        <v>56</v>
      </c>
      <c r="H65" s="18">
        <v>0</v>
      </c>
      <c r="I65" s="18">
        <v>0</v>
      </c>
      <c r="J65" s="18">
        <v>0</v>
      </c>
      <c r="K65" s="18">
        <v>0</v>
      </c>
    </row>
    <row r="66" ht="50" customHeight="1">
      <c r="A66" s="11" t="s">
        <v>195</v>
      </c>
      <c r="B66" s="10" t="s">
        <v>196</v>
      </c>
      <c r="C66" s="10" t="s">
        <v>197</v>
      </c>
      <c r="D66" s="10"/>
      <c r="E66" s="18">
        <v>850000</v>
      </c>
      <c r="F66" s="18" t="s">
        <v>56</v>
      </c>
      <c r="G66" s="18" t="s">
        <v>56</v>
      </c>
      <c r="H66" s="18">
        <v>850000</v>
      </c>
      <c r="I66" s="18">
        <v>850000</v>
      </c>
      <c r="J66" s="18">
        <v>850000</v>
      </c>
      <c r="K66" s="18">
        <v>0</v>
      </c>
    </row>
    <row r="67" ht="25" customHeight="1">
      <c r="A67" s="11" t="s">
        <v>198</v>
      </c>
      <c r="B67" s="10" t="s">
        <v>199</v>
      </c>
      <c r="C67" s="10" t="s">
        <v>197</v>
      </c>
      <c r="D67" s="10" t="s">
        <v>200</v>
      </c>
      <c r="E67" s="18">
        <v>0</v>
      </c>
      <c r="F67" s="18" t="s">
        <v>56</v>
      </c>
      <c r="G67" s="18" t="s">
        <v>56</v>
      </c>
      <c r="H67" s="18">
        <v>0</v>
      </c>
      <c r="I67" s="18">
        <v>0</v>
      </c>
      <c r="J67" s="18">
        <v>0</v>
      </c>
      <c r="K67" s="18">
        <v>0</v>
      </c>
    </row>
    <row r="68" ht="63" customHeight="1">
      <c r="A68" s="11" t="s">
        <v>201</v>
      </c>
      <c r="B68" s="10" t="s">
        <v>202</v>
      </c>
      <c r="C68" s="10" t="s">
        <v>197</v>
      </c>
      <c r="D68" s="10" t="s">
        <v>203</v>
      </c>
      <c r="E68" s="18">
        <v>850000</v>
      </c>
      <c r="F68" s="18" t="s">
        <v>56</v>
      </c>
      <c r="G68" s="18" t="s">
        <v>56</v>
      </c>
      <c r="H68" s="18">
        <v>850000</v>
      </c>
      <c r="I68" s="18">
        <v>850000</v>
      </c>
      <c r="J68" s="18">
        <v>850000</v>
      </c>
      <c r="K68" s="18">
        <v>0</v>
      </c>
    </row>
    <row r="69" ht="100" customHeight="1">
      <c r="A69" s="11" t="s">
        <v>204</v>
      </c>
      <c r="B69" s="10" t="s">
        <v>205</v>
      </c>
      <c r="C69" s="10" t="s">
        <v>206</v>
      </c>
      <c r="D69" s="10" t="s">
        <v>203</v>
      </c>
      <c r="E69" s="18">
        <v>0</v>
      </c>
      <c r="F69" s="18" t="s">
        <v>56</v>
      </c>
      <c r="G69" s="18" t="s">
        <v>56</v>
      </c>
      <c r="H69" s="18">
        <v>0</v>
      </c>
      <c r="I69" s="18">
        <v>0</v>
      </c>
      <c r="J69" s="18">
        <v>0</v>
      </c>
      <c r="K69" s="18">
        <v>0</v>
      </c>
    </row>
    <row r="70" ht="25" customHeight="1">
      <c r="A70" s="11" t="s">
        <v>207</v>
      </c>
      <c r="B70" s="10" t="s">
        <v>208</v>
      </c>
      <c r="C70" s="10" t="s">
        <v>209</v>
      </c>
      <c r="D70" s="10" t="s">
        <v>200</v>
      </c>
      <c r="E70" s="18">
        <v>0</v>
      </c>
      <c r="F70" s="18" t="s">
        <v>56</v>
      </c>
      <c r="G70" s="18" t="s">
        <v>56</v>
      </c>
      <c r="H70" s="18">
        <v>0</v>
      </c>
      <c r="I70" s="18">
        <v>0</v>
      </c>
      <c r="J70" s="18">
        <v>0</v>
      </c>
      <c r="K70" s="18">
        <v>0</v>
      </c>
    </row>
    <row r="71" ht="25" customHeight="1">
      <c r="A71" s="11" t="s">
        <v>210</v>
      </c>
      <c r="B71" s="10" t="s">
        <v>211</v>
      </c>
      <c r="C71" s="10" t="s">
        <v>212</v>
      </c>
      <c r="D71" s="10"/>
      <c r="E71" s="18">
        <v>22638458.88</v>
      </c>
      <c r="F71" s="18">
        <v>2447345</v>
      </c>
      <c r="G71" s="18" t="s">
        <v>56</v>
      </c>
      <c r="H71" s="18">
        <v>20191113.88</v>
      </c>
      <c r="I71" s="18">
        <v>22638458.88</v>
      </c>
      <c r="J71" s="18">
        <v>22638458.88</v>
      </c>
      <c r="K71" s="18">
        <v>0</v>
      </c>
    </row>
    <row r="72" ht="38" customHeight="1">
      <c r="A72" s="11" t="s">
        <v>213</v>
      </c>
      <c r="B72" s="10" t="s">
        <v>214</v>
      </c>
      <c r="C72" s="10" t="s">
        <v>215</v>
      </c>
      <c r="D72" s="10" t="s">
        <v>216</v>
      </c>
      <c r="E72" s="18">
        <v>3850000</v>
      </c>
      <c r="F72" s="18">
        <v>2410000</v>
      </c>
      <c r="G72" s="18" t="s">
        <v>56</v>
      </c>
      <c r="H72" s="18">
        <v>1440000</v>
      </c>
      <c r="I72" s="18">
        <v>3850000</v>
      </c>
      <c r="J72" s="18">
        <v>3850000</v>
      </c>
      <c r="K72" s="18">
        <v>0</v>
      </c>
    </row>
    <row r="73" ht="75" customHeight="1">
      <c r="A73" s="11" t="s">
        <v>217</v>
      </c>
      <c r="B73" s="10" t="s">
        <v>218</v>
      </c>
      <c r="C73" s="10" t="s">
        <v>219</v>
      </c>
      <c r="D73" s="10" t="s">
        <v>216</v>
      </c>
      <c r="E73" s="18">
        <v>96085</v>
      </c>
      <c r="F73" s="18">
        <v>37345</v>
      </c>
      <c r="G73" s="18" t="s">
        <v>56</v>
      </c>
      <c r="H73" s="18">
        <v>58740</v>
      </c>
      <c r="I73" s="18">
        <v>96085</v>
      </c>
      <c r="J73" s="18">
        <v>96085</v>
      </c>
      <c r="K73" s="18">
        <v>0</v>
      </c>
    </row>
    <row r="74" ht="50" customHeight="1">
      <c r="A74" s="11" t="s">
        <v>220</v>
      </c>
      <c r="B74" s="10" t="s">
        <v>221</v>
      </c>
      <c r="C74" s="10" t="s">
        <v>222</v>
      </c>
      <c r="D74" s="10"/>
      <c r="E74" s="18">
        <v>18692373.88</v>
      </c>
      <c r="F74" s="18" t="s">
        <v>56</v>
      </c>
      <c r="G74" s="18" t="s">
        <v>56</v>
      </c>
      <c r="H74" s="18">
        <v>18692373.88</v>
      </c>
      <c r="I74" s="18">
        <v>18692373.88</v>
      </c>
      <c r="J74" s="18">
        <v>18692373.88</v>
      </c>
      <c r="K74" s="18">
        <v>0</v>
      </c>
    </row>
    <row r="75" ht="25" customHeight="1">
      <c r="A75" s="11" t="s">
        <v>223</v>
      </c>
      <c r="B75" s="10" t="s">
        <v>224</v>
      </c>
      <c r="C75" s="10" t="s">
        <v>222</v>
      </c>
      <c r="D75" s="10" t="s">
        <v>225</v>
      </c>
      <c r="E75" s="18">
        <v>600000</v>
      </c>
      <c r="F75" s="18" t="s">
        <v>56</v>
      </c>
      <c r="G75" s="18" t="s">
        <v>56</v>
      </c>
      <c r="H75" s="18">
        <v>600000</v>
      </c>
      <c r="I75" s="18">
        <v>600000</v>
      </c>
      <c r="J75" s="18">
        <v>600000</v>
      </c>
      <c r="K75" s="18">
        <v>0</v>
      </c>
    </row>
    <row r="76" ht="25" customHeight="1">
      <c r="A76" s="11" t="s">
        <v>226</v>
      </c>
      <c r="B76" s="10" t="s">
        <v>227</v>
      </c>
      <c r="C76" s="10" t="s">
        <v>222</v>
      </c>
      <c r="D76" s="10" t="s">
        <v>203</v>
      </c>
      <c r="E76" s="18">
        <v>0</v>
      </c>
      <c r="F76" s="18" t="s">
        <v>56</v>
      </c>
      <c r="G76" s="18" t="s">
        <v>56</v>
      </c>
      <c r="H76" s="18">
        <v>0</v>
      </c>
      <c r="I76" s="18">
        <v>0</v>
      </c>
      <c r="J76" s="18">
        <v>0</v>
      </c>
      <c r="K76" s="18">
        <v>0</v>
      </c>
    </row>
    <row r="77" ht="25" customHeight="1">
      <c r="A77" s="11" t="s">
        <v>228</v>
      </c>
      <c r="B77" s="10" t="s">
        <v>229</v>
      </c>
      <c r="C77" s="10" t="s">
        <v>222</v>
      </c>
      <c r="D77" s="10" t="s">
        <v>230</v>
      </c>
      <c r="E77" s="18">
        <v>18092373.88</v>
      </c>
      <c r="F77" s="18" t="s">
        <v>56</v>
      </c>
      <c r="G77" s="18" t="s">
        <v>56</v>
      </c>
      <c r="H77" s="18">
        <v>18092373.88</v>
      </c>
      <c r="I77" s="18">
        <v>18092373.88</v>
      </c>
      <c r="J77" s="18">
        <v>18092373.88</v>
      </c>
      <c r="K77" s="18">
        <v>0</v>
      </c>
    </row>
    <row r="78" ht="25" customHeight="1">
      <c r="A78" s="11" t="s">
        <v>231</v>
      </c>
      <c r="B78" s="10" t="s">
        <v>232</v>
      </c>
      <c r="C78" s="10" t="s">
        <v>55</v>
      </c>
      <c r="D78" s="10"/>
      <c r="E78" s="18">
        <v>0</v>
      </c>
      <c r="F78" s="18" t="s">
        <v>56</v>
      </c>
      <c r="G78" s="18" t="s">
        <v>56</v>
      </c>
      <c r="H78" s="18">
        <v>0</v>
      </c>
      <c r="I78" s="18">
        <v>0</v>
      </c>
      <c r="J78" s="18">
        <v>0</v>
      </c>
      <c r="K78" s="18">
        <v>0</v>
      </c>
    </row>
    <row r="79" ht="38" customHeight="1">
      <c r="A79" s="11" t="s">
        <v>233</v>
      </c>
      <c r="B79" s="10" t="s">
        <v>234</v>
      </c>
      <c r="C79" s="10" t="s">
        <v>235</v>
      </c>
      <c r="D79" s="10" t="s">
        <v>236</v>
      </c>
      <c r="E79" s="18">
        <v>0</v>
      </c>
      <c r="F79" s="18" t="s">
        <v>56</v>
      </c>
      <c r="G79" s="18" t="s">
        <v>56</v>
      </c>
      <c r="H79" s="18">
        <v>0</v>
      </c>
      <c r="I79" s="18">
        <v>0</v>
      </c>
      <c r="J79" s="18">
        <v>0</v>
      </c>
      <c r="K79" s="18">
        <v>0</v>
      </c>
    </row>
    <row r="80" ht="25" customHeight="1">
      <c r="A80" s="11" t="s">
        <v>237</v>
      </c>
      <c r="B80" s="10" t="s">
        <v>238</v>
      </c>
      <c r="C80" s="10" t="s">
        <v>239</v>
      </c>
      <c r="D80" s="10" t="s">
        <v>236</v>
      </c>
      <c r="E80" s="18">
        <v>0</v>
      </c>
      <c r="F80" s="18" t="s">
        <v>56</v>
      </c>
      <c r="G80" s="18" t="s">
        <v>56</v>
      </c>
      <c r="H80" s="18">
        <v>0</v>
      </c>
      <c r="I80" s="18">
        <v>0</v>
      </c>
      <c r="J80" s="18">
        <v>0</v>
      </c>
      <c r="K80" s="18">
        <v>0</v>
      </c>
    </row>
    <row r="81" ht="50" customHeight="1">
      <c r="A81" s="11" t="s">
        <v>240</v>
      </c>
      <c r="B81" s="10" t="s">
        <v>241</v>
      </c>
      <c r="C81" s="10" t="s">
        <v>242</v>
      </c>
      <c r="D81" s="10" t="s">
        <v>243</v>
      </c>
      <c r="E81" s="18">
        <v>0</v>
      </c>
      <c r="F81" s="18" t="s">
        <v>56</v>
      </c>
      <c r="G81" s="18" t="s">
        <v>56</v>
      </c>
      <c r="H81" s="18">
        <v>0</v>
      </c>
      <c r="I81" s="18">
        <v>0</v>
      </c>
      <c r="J81" s="18">
        <v>0</v>
      </c>
      <c r="K81" s="18">
        <v>0</v>
      </c>
    </row>
    <row r="82" ht="50" customHeight="1">
      <c r="A82" s="11" t="s">
        <v>244</v>
      </c>
      <c r="B82" s="10" t="s">
        <v>245</v>
      </c>
      <c r="C82" s="10" t="s">
        <v>246</v>
      </c>
      <c r="D82" s="10" t="s">
        <v>243</v>
      </c>
      <c r="E82" s="18">
        <v>0</v>
      </c>
      <c r="F82" s="18" t="s">
        <v>56</v>
      </c>
      <c r="G82" s="18" t="s">
        <v>56</v>
      </c>
      <c r="H82" s="18">
        <v>0</v>
      </c>
      <c r="I82" s="18">
        <v>0</v>
      </c>
      <c r="J82" s="18">
        <v>0</v>
      </c>
      <c r="K82" s="18">
        <v>0</v>
      </c>
    </row>
    <row r="83" ht="25" customHeight="1">
      <c r="A83" s="11" t="s">
        <v>247</v>
      </c>
      <c r="B83" s="10" t="s">
        <v>248</v>
      </c>
      <c r="C83" s="10" t="s">
        <v>249</v>
      </c>
      <c r="D83" s="10" t="s">
        <v>250</v>
      </c>
      <c r="E83" s="18">
        <v>0</v>
      </c>
      <c r="F83" s="18" t="s">
        <v>56</v>
      </c>
      <c r="G83" s="18" t="s">
        <v>56</v>
      </c>
      <c r="H83" s="18">
        <v>0</v>
      </c>
      <c r="I83" s="18">
        <v>0</v>
      </c>
      <c r="J83" s="18">
        <v>0</v>
      </c>
      <c r="K83" s="18">
        <v>0</v>
      </c>
    </row>
    <row r="84" ht="63" customHeight="1">
      <c r="A84" s="11" t="s">
        <v>251</v>
      </c>
      <c r="B84" s="10" t="s">
        <v>252</v>
      </c>
      <c r="C84" s="10" t="s">
        <v>249</v>
      </c>
      <c r="D84" s="10" t="s">
        <v>250</v>
      </c>
      <c r="E84" s="18">
        <v>0</v>
      </c>
      <c r="F84" s="18" t="s">
        <v>56</v>
      </c>
      <c r="G84" s="18" t="s">
        <v>56</v>
      </c>
      <c r="H84" s="18">
        <v>0</v>
      </c>
      <c r="I84" s="18">
        <v>0</v>
      </c>
      <c r="J84" s="18">
        <v>0</v>
      </c>
      <c r="K84" s="18">
        <v>0</v>
      </c>
    </row>
    <row r="85" ht="50" customHeight="1">
      <c r="A85" s="11" t="s">
        <v>253</v>
      </c>
      <c r="B85" s="10" t="s">
        <v>254</v>
      </c>
      <c r="C85" s="10" t="s">
        <v>249</v>
      </c>
      <c r="D85" s="10" t="s">
        <v>230</v>
      </c>
      <c r="E85" s="18">
        <v>0</v>
      </c>
      <c r="F85" s="18" t="s">
        <v>56</v>
      </c>
      <c r="G85" s="18" t="s">
        <v>56</v>
      </c>
      <c r="H85" s="18">
        <v>0</v>
      </c>
      <c r="I85" s="18">
        <v>0</v>
      </c>
      <c r="J85" s="18">
        <v>0</v>
      </c>
      <c r="K85" s="18">
        <v>0</v>
      </c>
    </row>
    <row r="86" ht="75" customHeight="1">
      <c r="A86" s="11" t="s">
        <v>255</v>
      </c>
      <c r="B86" s="10" t="s">
        <v>256</v>
      </c>
      <c r="C86" s="10" t="s">
        <v>257</v>
      </c>
      <c r="D86" s="10"/>
      <c r="E86" s="18">
        <v>0</v>
      </c>
      <c r="F86" s="18" t="s">
        <v>56</v>
      </c>
      <c r="G86" s="18" t="s">
        <v>56</v>
      </c>
      <c r="H86" s="18">
        <v>0</v>
      </c>
      <c r="I86" s="18">
        <v>0</v>
      </c>
      <c r="J86" s="18">
        <v>0</v>
      </c>
      <c r="K86" s="18">
        <v>0</v>
      </c>
    </row>
    <row r="87" ht="63" customHeight="1">
      <c r="A87" s="11" t="s">
        <v>251</v>
      </c>
      <c r="B87" s="10" t="s">
        <v>258</v>
      </c>
      <c r="C87" s="10" t="s">
        <v>257</v>
      </c>
      <c r="D87" s="10" t="s">
        <v>250</v>
      </c>
      <c r="E87" s="18">
        <v>0</v>
      </c>
      <c r="F87" s="18" t="s">
        <v>56</v>
      </c>
      <c r="G87" s="18" t="s">
        <v>56</v>
      </c>
      <c r="H87" s="18">
        <v>0</v>
      </c>
      <c r="I87" s="18">
        <v>0</v>
      </c>
      <c r="J87" s="18">
        <v>0</v>
      </c>
      <c r="K87" s="18">
        <v>0</v>
      </c>
    </row>
    <row r="88" ht="50" customHeight="1">
      <c r="A88" s="11" t="s">
        <v>253</v>
      </c>
      <c r="B88" s="10" t="s">
        <v>259</v>
      </c>
      <c r="C88" s="10" t="s">
        <v>257</v>
      </c>
      <c r="D88" s="10" t="s">
        <v>230</v>
      </c>
      <c r="E88" s="18">
        <v>0</v>
      </c>
      <c r="F88" s="18" t="s">
        <v>56</v>
      </c>
      <c r="G88" s="18" t="s">
        <v>56</v>
      </c>
      <c r="H88" s="18">
        <v>0</v>
      </c>
      <c r="I88" s="18">
        <v>0</v>
      </c>
      <c r="J88" s="18">
        <v>0</v>
      </c>
      <c r="K88" s="18">
        <v>0</v>
      </c>
    </row>
    <row r="89" ht="50" customHeight="1">
      <c r="A89" s="11" t="s">
        <v>260</v>
      </c>
      <c r="B89" s="10" t="s">
        <v>261</v>
      </c>
      <c r="C89" s="10" t="s">
        <v>55</v>
      </c>
      <c r="D89" s="10"/>
      <c r="E89" s="18">
        <v>0</v>
      </c>
      <c r="F89" s="18" t="s">
        <v>56</v>
      </c>
      <c r="G89" s="18" t="s">
        <v>56</v>
      </c>
      <c r="H89" s="18">
        <v>0</v>
      </c>
      <c r="I89" s="18">
        <v>0</v>
      </c>
      <c r="J89" s="18">
        <v>0</v>
      </c>
      <c r="K89" s="18">
        <v>0</v>
      </c>
    </row>
    <row r="90" ht="75" customHeight="1">
      <c r="A90" s="11" t="s">
        <v>262</v>
      </c>
      <c r="B90" s="10" t="s">
        <v>263</v>
      </c>
      <c r="C90" s="10" t="s">
        <v>264</v>
      </c>
      <c r="D90" s="10" t="s">
        <v>265</v>
      </c>
      <c r="E90" s="18">
        <v>0</v>
      </c>
      <c r="F90" s="18" t="s">
        <v>56</v>
      </c>
      <c r="G90" s="18" t="s">
        <v>56</v>
      </c>
      <c r="H90" s="18">
        <v>0</v>
      </c>
      <c r="I90" s="18">
        <v>0</v>
      </c>
      <c r="J90" s="18">
        <v>0</v>
      </c>
      <c r="K90" s="18">
        <v>0</v>
      </c>
    </row>
    <row r="91" ht="25" customHeight="1">
      <c r="A91" s="11" t="s">
        <v>266</v>
      </c>
      <c r="B91" s="10" t="s">
        <v>267</v>
      </c>
      <c r="C91" s="10" t="s">
        <v>55</v>
      </c>
      <c r="D91" s="10"/>
      <c r="E91" s="18">
        <v>97815524.9</v>
      </c>
      <c r="F91" s="18">
        <v>55876816.13</v>
      </c>
      <c r="G91" s="18" t="s">
        <v>56</v>
      </c>
      <c r="H91" s="18">
        <v>41938708.77</v>
      </c>
      <c r="I91" s="18">
        <v>97815524.9</v>
      </c>
      <c r="J91" s="18">
        <v>97815524.9</v>
      </c>
      <c r="K91" s="18">
        <v>0</v>
      </c>
    </row>
    <row r="92" ht="50" customHeight="1">
      <c r="A92" s="11" t="s">
        <v>268</v>
      </c>
      <c r="B92" s="10" t="s">
        <v>269</v>
      </c>
      <c r="C92" s="10" t="s">
        <v>236</v>
      </c>
      <c r="D92" s="10" t="s">
        <v>164</v>
      </c>
      <c r="E92" s="18">
        <v>0</v>
      </c>
      <c r="F92" s="18" t="s">
        <v>56</v>
      </c>
      <c r="G92" s="18" t="s">
        <v>56</v>
      </c>
      <c r="H92" s="18">
        <v>0</v>
      </c>
      <c r="I92" s="18">
        <v>0</v>
      </c>
      <c r="J92" s="18">
        <v>0</v>
      </c>
      <c r="K92" s="18">
        <v>0</v>
      </c>
    </row>
    <row r="93" ht="50" customHeight="1">
      <c r="A93" s="11" t="s">
        <v>270</v>
      </c>
      <c r="B93" s="10" t="s">
        <v>271</v>
      </c>
      <c r="C93" s="10" t="s">
        <v>272</v>
      </c>
      <c r="D93" s="10"/>
      <c r="E93" s="18">
        <v>0</v>
      </c>
      <c r="F93" s="18" t="s">
        <v>56</v>
      </c>
      <c r="G93" s="18" t="s">
        <v>56</v>
      </c>
      <c r="H93" s="18">
        <v>0</v>
      </c>
      <c r="I93" s="18">
        <v>0</v>
      </c>
      <c r="J93" s="18">
        <v>0</v>
      </c>
      <c r="K93" s="18">
        <v>0</v>
      </c>
    </row>
    <row r="94" ht="50" customHeight="1">
      <c r="A94" s="11" t="s">
        <v>270</v>
      </c>
      <c r="B94" s="10" t="s">
        <v>273</v>
      </c>
      <c r="C94" s="10" t="s">
        <v>272</v>
      </c>
      <c r="D94" s="10"/>
      <c r="E94" s="18">
        <v>0</v>
      </c>
      <c r="F94" s="18" t="s">
        <v>56</v>
      </c>
      <c r="G94" s="18" t="s">
        <v>56</v>
      </c>
      <c r="H94" s="18">
        <v>0</v>
      </c>
      <c r="I94" s="18">
        <v>0</v>
      </c>
      <c r="J94" s="18">
        <v>0</v>
      </c>
      <c r="K94" s="18">
        <v>0</v>
      </c>
    </row>
    <row r="95" ht="50" customHeight="1">
      <c r="A95" s="11" t="s">
        <v>270</v>
      </c>
      <c r="B95" s="10" t="s">
        <v>274</v>
      </c>
      <c r="C95" s="10" t="s">
        <v>272</v>
      </c>
      <c r="D95" s="10" t="s">
        <v>275</v>
      </c>
      <c r="E95" s="18">
        <v>0</v>
      </c>
      <c r="F95" s="18" t="s">
        <v>56</v>
      </c>
      <c r="G95" s="18" t="s">
        <v>56</v>
      </c>
      <c r="H95" s="18">
        <v>0</v>
      </c>
      <c r="I95" s="18">
        <v>0</v>
      </c>
      <c r="J95" s="18">
        <v>0</v>
      </c>
      <c r="K95" s="18">
        <v>0</v>
      </c>
    </row>
    <row r="96" ht="50" customHeight="1">
      <c r="A96" s="11" t="s">
        <v>270</v>
      </c>
      <c r="B96" s="10" t="s">
        <v>276</v>
      </c>
      <c r="C96" s="10" t="s">
        <v>272</v>
      </c>
      <c r="D96" s="10" t="s">
        <v>164</v>
      </c>
      <c r="E96" s="18">
        <v>0</v>
      </c>
      <c r="F96" s="18" t="s">
        <v>56</v>
      </c>
      <c r="G96" s="18" t="s">
        <v>56</v>
      </c>
      <c r="H96" s="18">
        <v>0</v>
      </c>
      <c r="I96" s="18">
        <v>0</v>
      </c>
      <c r="J96" s="18">
        <v>0</v>
      </c>
      <c r="K96" s="18">
        <v>0</v>
      </c>
    </row>
    <row r="97" ht="25" customHeight="1">
      <c r="A97" s="11" t="s">
        <v>277</v>
      </c>
      <c r="B97" s="10" t="s">
        <v>278</v>
      </c>
      <c r="C97" s="10" t="s">
        <v>272</v>
      </c>
      <c r="D97" s="10" t="s">
        <v>279</v>
      </c>
      <c r="E97" s="18">
        <v>0</v>
      </c>
      <c r="F97" s="18" t="s">
        <v>56</v>
      </c>
      <c r="G97" s="18" t="s">
        <v>56</v>
      </c>
      <c r="H97" s="18">
        <v>0</v>
      </c>
      <c r="I97" s="18">
        <v>0</v>
      </c>
      <c r="J97" s="18">
        <v>0</v>
      </c>
      <c r="K97" s="18">
        <v>0</v>
      </c>
    </row>
    <row r="98" ht="25" customHeight="1">
      <c r="A98" s="11" t="s">
        <v>280</v>
      </c>
      <c r="B98" s="10" t="s">
        <v>281</v>
      </c>
      <c r="C98" s="10" t="s">
        <v>272</v>
      </c>
      <c r="D98" s="10" t="s">
        <v>282</v>
      </c>
      <c r="E98" s="18">
        <v>0</v>
      </c>
      <c r="F98" s="18" t="s">
        <v>56</v>
      </c>
      <c r="G98" s="18" t="s">
        <v>56</v>
      </c>
      <c r="H98" s="18">
        <v>0</v>
      </c>
      <c r="I98" s="18">
        <v>0</v>
      </c>
      <c r="J98" s="18">
        <v>0</v>
      </c>
      <c r="K98" s="18">
        <v>0</v>
      </c>
    </row>
    <row r="99" ht="25" customHeight="1">
      <c r="A99" s="11" t="s">
        <v>283</v>
      </c>
      <c r="B99" s="10" t="s">
        <v>284</v>
      </c>
      <c r="C99" s="10" t="s">
        <v>285</v>
      </c>
      <c r="D99" s="10"/>
      <c r="E99" s="18">
        <v>65855272.77</v>
      </c>
      <c r="F99" s="18">
        <v>28105516.63</v>
      </c>
      <c r="G99" s="18" t="s">
        <v>56</v>
      </c>
      <c r="H99" s="18">
        <v>37749756.14</v>
      </c>
      <c r="I99" s="18">
        <v>65855272.77</v>
      </c>
      <c r="J99" s="18">
        <v>65855272.77</v>
      </c>
      <c r="K99" s="18">
        <v>0</v>
      </c>
    </row>
    <row r="100" ht="38" customHeight="1">
      <c r="A100" s="11" t="s">
        <v>286</v>
      </c>
      <c r="B100" s="10" t="s">
        <v>287</v>
      </c>
      <c r="C100" s="10" t="s">
        <v>285</v>
      </c>
      <c r="D100" s="10"/>
      <c r="E100" s="18">
        <v>54090249.05</v>
      </c>
      <c r="F100" s="18">
        <v>23158035.28</v>
      </c>
      <c r="G100" s="18" t="s">
        <v>56</v>
      </c>
      <c r="H100" s="18">
        <v>30932213.77</v>
      </c>
      <c r="I100" s="18">
        <v>54090249.05</v>
      </c>
      <c r="J100" s="18">
        <v>54090249.05</v>
      </c>
      <c r="K100" s="18">
        <v>0</v>
      </c>
    </row>
    <row r="101" ht="38" customHeight="1">
      <c r="A101" s="11" t="s">
        <v>288</v>
      </c>
      <c r="B101" s="10" t="s">
        <v>289</v>
      </c>
      <c r="C101" s="10" t="s">
        <v>285</v>
      </c>
      <c r="D101" s="10" t="s">
        <v>290</v>
      </c>
      <c r="E101" s="18">
        <v>832788</v>
      </c>
      <c r="F101" s="18">
        <v>172788</v>
      </c>
      <c r="G101" s="18" t="s">
        <v>56</v>
      </c>
      <c r="H101" s="18">
        <v>660000</v>
      </c>
      <c r="I101" s="18">
        <v>832788</v>
      </c>
      <c r="J101" s="18">
        <v>832788</v>
      </c>
      <c r="K101" s="18">
        <v>0</v>
      </c>
    </row>
    <row r="102" ht="25" customHeight="1">
      <c r="A102" s="11" t="s">
        <v>159</v>
      </c>
      <c r="B102" s="10" t="s">
        <v>291</v>
      </c>
      <c r="C102" s="10" t="s">
        <v>285</v>
      </c>
      <c r="D102" s="10" t="s">
        <v>161</v>
      </c>
      <c r="E102" s="18">
        <v>500000</v>
      </c>
      <c r="F102" s="18">
        <v>250000</v>
      </c>
      <c r="G102" s="18" t="s">
        <v>56</v>
      </c>
      <c r="H102" s="18">
        <v>250000</v>
      </c>
      <c r="I102" s="18">
        <v>500000</v>
      </c>
      <c r="J102" s="18">
        <v>500000</v>
      </c>
      <c r="K102" s="18">
        <v>0</v>
      </c>
    </row>
    <row r="103" ht="50" customHeight="1">
      <c r="A103" s="11" t="s">
        <v>292</v>
      </c>
      <c r="B103" s="10" t="s">
        <v>293</v>
      </c>
      <c r="C103" s="10" t="s">
        <v>285</v>
      </c>
      <c r="D103" s="10" t="s">
        <v>294</v>
      </c>
      <c r="E103" s="18">
        <v>1200000</v>
      </c>
      <c r="F103" s="18" t="s">
        <v>56</v>
      </c>
      <c r="G103" s="18" t="s">
        <v>56</v>
      </c>
      <c r="H103" s="18">
        <v>1200000</v>
      </c>
      <c r="I103" s="18">
        <v>1200000</v>
      </c>
      <c r="J103" s="18">
        <v>1200000</v>
      </c>
      <c r="K103" s="18">
        <v>0</v>
      </c>
    </row>
    <row r="104" ht="25" customHeight="1">
      <c r="A104" s="11" t="s">
        <v>295</v>
      </c>
      <c r="B104" s="10" t="s">
        <v>296</v>
      </c>
      <c r="C104" s="10" t="s">
        <v>285</v>
      </c>
      <c r="D104" s="10" t="s">
        <v>297</v>
      </c>
      <c r="E104" s="18">
        <v>0</v>
      </c>
      <c r="F104" s="18" t="s">
        <v>56</v>
      </c>
      <c r="G104" s="18" t="s">
        <v>56</v>
      </c>
      <c r="H104" s="18">
        <v>0</v>
      </c>
      <c r="I104" s="18">
        <v>0</v>
      </c>
      <c r="J104" s="18">
        <v>0</v>
      </c>
      <c r="K104" s="18">
        <v>0</v>
      </c>
    </row>
    <row r="105" ht="25" customHeight="1">
      <c r="A105" s="11" t="s">
        <v>298</v>
      </c>
      <c r="B105" s="10" t="s">
        <v>299</v>
      </c>
      <c r="C105" s="10" t="s">
        <v>285</v>
      </c>
      <c r="D105" s="10" t="s">
        <v>275</v>
      </c>
      <c r="E105" s="18">
        <v>5019174.4</v>
      </c>
      <c r="F105" s="18">
        <v>3719174.4</v>
      </c>
      <c r="G105" s="18" t="s">
        <v>56</v>
      </c>
      <c r="H105" s="18">
        <v>1300000</v>
      </c>
      <c r="I105" s="18">
        <v>5019174.4</v>
      </c>
      <c r="J105" s="18">
        <v>5019174.4</v>
      </c>
      <c r="K105" s="18">
        <v>0</v>
      </c>
    </row>
    <row r="106" ht="25" customHeight="1">
      <c r="A106" s="11" t="s">
        <v>300</v>
      </c>
      <c r="B106" s="10" t="s">
        <v>301</v>
      </c>
      <c r="C106" s="10" t="s">
        <v>285</v>
      </c>
      <c r="D106" s="10" t="s">
        <v>164</v>
      </c>
      <c r="E106" s="18">
        <v>46288286.65</v>
      </c>
      <c r="F106" s="18">
        <v>18766072.88</v>
      </c>
      <c r="G106" s="18" t="s">
        <v>56</v>
      </c>
      <c r="H106" s="18">
        <v>27522213.77</v>
      </c>
      <c r="I106" s="18">
        <v>46288286.65</v>
      </c>
      <c r="J106" s="18">
        <v>46288286.65</v>
      </c>
      <c r="K106" s="18">
        <v>0</v>
      </c>
    </row>
    <row r="107" ht="25" customHeight="1">
      <c r="A107" s="11" t="s">
        <v>302</v>
      </c>
      <c r="B107" s="10" t="s">
        <v>303</v>
      </c>
      <c r="C107" s="10" t="s">
        <v>285</v>
      </c>
      <c r="D107" s="10" t="s">
        <v>304</v>
      </c>
      <c r="E107" s="18">
        <v>250000</v>
      </c>
      <c r="F107" s="18">
        <v>250000</v>
      </c>
      <c r="G107" s="18" t="s">
        <v>56</v>
      </c>
      <c r="H107" s="18">
        <v>0</v>
      </c>
      <c r="I107" s="18">
        <v>250000</v>
      </c>
      <c r="J107" s="18">
        <v>250000</v>
      </c>
      <c r="K107" s="18">
        <v>0</v>
      </c>
    </row>
    <row r="108" ht="38" customHeight="1">
      <c r="A108" s="11" t="s">
        <v>305</v>
      </c>
      <c r="B108" s="10" t="s">
        <v>306</v>
      </c>
      <c r="C108" s="10" t="s">
        <v>285</v>
      </c>
      <c r="D108" s="10"/>
      <c r="E108" s="18">
        <v>11765023.72</v>
      </c>
      <c r="F108" s="18">
        <v>4947481.35</v>
      </c>
      <c r="G108" s="18" t="s">
        <v>56</v>
      </c>
      <c r="H108" s="18">
        <v>6817542.37</v>
      </c>
      <c r="I108" s="18">
        <v>11765023.72</v>
      </c>
      <c r="J108" s="18">
        <v>11765023.72</v>
      </c>
      <c r="K108" s="18">
        <v>0</v>
      </c>
    </row>
    <row r="109" ht="38" customHeight="1">
      <c r="A109" s="11" t="s">
        <v>307</v>
      </c>
      <c r="B109" s="10" t="s">
        <v>308</v>
      </c>
      <c r="C109" s="10" t="s">
        <v>285</v>
      </c>
      <c r="D109" s="10" t="s">
        <v>309</v>
      </c>
      <c r="E109" s="18">
        <v>3500000</v>
      </c>
      <c r="F109" s="18" t="s">
        <v>56</v>
      </c>
      <c r="G109" s="18" t="s">
        <v>56</v>
      </c>
      <c r="H109" s="18">
        <v>3500000</v>
      </c>
      <c r="I109" s="18">
        <v>3500000</v>
      </c>
      <c r="J109" s="18">
        <v>3500000</v>
      </c>
      <c r="K109" s="18">
        <v>0</v>
      </c>
    </row>
    <row r="110" ht="25" customHeight="1">
      <c r="A110" s="11" t="s">
        <v>310</v>
      </c>
      <c r="B110" s="10" t="s">
        <v>311</v>
      </c>
      <c r="C110" s="10" t="s">
        <v>285</v>
      </c>
      <c r="D110" s="10" t="s">
        <v>190</v>
      </c>
      <c r="E110" s="18">
        <v>0</v>
      </c>
      <c r="F110" s="18" t="s">
        <v>56</v>
      </c>
      <c r="G110" s="18" t="s">
        <v>56</v>
      </c>
      <c r="H110" s="18">
        <v>0</v>
      </c>
      <c r="I110" s="18">
        <v>0</v>
      </c>
      <c r="J110" s="18">
        <v>0</v>
      </c>
      <c r="K110" s="18">
        <v>0</v>
      </c>
    </row>
    <row r="111" ht="25" customHeight="1">
      <c r="A111" s="11" t="s">
        <v>312</v>
      </c>
      <c r="B111" s="10" t="s">
        <v>313</v>
      </c>
      <c r="C111" s="10" t="s">
        <v>285</v>
      </c>
      <c r="D111" s="10" t="s">
        <v>314</v>
      </c>
      <c r="E111" s="18">
        <v>0</v>
      </c>
      <c r="F111" s="18" t="s">
        <v>56</v>
      </c>
      <c r="G111" s="18" t="s">
        <v>56</v>
      </c>
      <c r="H111" s="18">
        <v>0</v>
      </c>
      <c r="I111" s="18">
        <v>0</v>
      </c>
      <c r="J111" s="18">
        <v>0</v>
      </c>
      <c r="K111" s="18">
        <v>0</v>
      </c>
    </row>
    <row r="112" ht="50" customHeight="1">
      <c r="A112" s="11" t="s">
        <v>315</v>
      </c>
      <c r="B112" s="10" t="s">
        <v>316</v>
      </c>
      <c r="C112" s="10" t="s">
        <v>285</v>
      </c>
      <c r="D112" s="10" t="s">
        <v>317</v>
      </c>
      <c r="E112" s="18">
        <v>15000</v>
      </c>
      <c r="F112" s="18" t="s">
        <v>56</v>
      </c>
      <c r="G112" s="18" t="s">
        <v>56</v>
      </c>
      <c r="H112" s="18">
        <v>15000</v>
      </c>
      <c r="I112" s="18">
        <v>15000</v>
      </c>
      <c r="J112" s="18">
        <v>15000</v>
      </c>
      <c r="K112" s="18">
        <v>0</v>
      </c>
    </row>
    <row r="113" ht="25" customHeight="1">
      <c r="A113" s="11" t="s">
        <v>318</v>
      </c>
      <c r="B113" s="10" t="s">
        <v>319</v>
      </c>
      <c r="C113" s="10" t="s">
        <v>285</v>
      </c>
      <c r="D113" s="10" t="s">
        <v>320</v>
      </c>
      <c r="E113" s="18">
        <v>0</v>
      </c>
      <c r="F113" s="18" t="s">
        <v>56</v>
      </c>
      <c r="G113" s="18" t="s">
        <v>56</v>
      </c>
      <c r="H113" s="18">
        <v>0</v>
      </c>
      <c r="I113" s="18">
        <v>0</v>
      </c>
      <c r="J113" s="18">
        <v>0</v>
      </c>
      <c r="K113" s="18">
        <v>0</v>
      </c>
    </row>
    <row r="114" ht="25" customHeight="1">
      <c r="A114" s="11" t="s">
        <v>321</v>
      </c>
      <c r="B114" s="10" t="s">
        <v>322</v>
      </c>
      <c r="C114" s="10" t="s">
        <v>285</v>
      </c>
      <c r="D114" s="10" t="s">
        <v>323</v>
      </c>
      <c r="E114" s="18">
        <v>2872121.35</v>
      </c>
      <c r="F114" s="18">
        <v>2447481.35</v>
      </c>
      <c r="G114" s="18" t="s">
        <v>56</v>
      </c>
      <c r="H114" s="18">
        <v>424640</v>
      </c>
      <c r="I114" s="18">
        <v>2872121.35</v>
      </c>
      <c r="J114" s="18">
        <v>2872121.35</v>
      </c>
      <c r="K114" s="18">
        <v>0</v>
      </c>
    </row>
    <row r="115" ht="25" customHeight="1">
      <c r="A115" s="11" t="s">
        <v>324</v>
      </c>
      <c r="B115" s="10" t="s">
        <v>325</v>
      </c>
      <c r="C115" s="10" t="s">
        <v>285</v>
      </c>
      <c r="D115" s="10" t="s">
        <v>282</v>
      </c>
      <c r="E115" s="18">
        <v>1600000</v>
      </c>
      <c r="F115" s="18">
        <v>1000000</v>
      </c>
      <c r="G115" s="18" t="s">
        <v>56</v>
      </c>
      <c r="H115" s="18">
        <v>600000</v>
      </c>
      <c r="I115" s="18">
        <v>1600000</v>
      </c>
      <c r="J115" s="18">
        <v>1600000</v>
      </c>
      <c r="K115" s="18">
        <v>0</v>
      </c>
    </row>
    <row r="116" ht="25" customHeight="1">
      <c r="A116" s="11" t="s">
        <v>326</v>
      </c>
      <c r="B116" s="10" t="s">
        <v>327</v>
      </c>
      <c r="C116" s="10" t="s">
        <v>285</v>
      </c>
      <c r="D116" s="10" t="s">
        <v>328</v>
      </c>
      <c r="E116" s="18">
        <v>500000</v>
      </c>
      <c r="F116" s="18" t="s">
        <v>56</v>
      </c>
      <c r="G116" s="18" t="s">
        <v>56</v>
      </c>
      <c r="H116" s="18">
        <v>500000</v>
      </c>
      <c r="I116" s="18">
        <v>500000</v>
      </c>
      <c r="J116" s="18">
        <v>500000</v>
      </c>
      <c r="K116" s="18">
        <v>0</v>
      </c>
    </row>
    <row r="117" ht="25" customHeight="1">
      <c r="A117" s="11" t="s">
        <v>329</v>
      </c>
      <c r="B117" s="10" t="s">
        <v>330</v>
      </c>
      <c r="C117" s="10" t="s">
        <v>285</v>
      </c>
      <c r="D117" s="10" t="s">
        <v>331</v>
      </c>
      <c r="E117" s="18">
        <v>2277902.37</v>
      </c>
      <c r="F117" s="18">
        <v>1000000</v>
      </c>
      <c r="G117" s="18" t="s">
        <v>56</v>
      </c>
      <c r="H117" s="18">
        <v>1277902.37</v>
      </c>
      <c r="I117" s="18">
        <v>2277902.37</v>
      </c>
      <c r="J117" s="18">
        <v>2277902.37</v>
      </c>
      <c r="K117" s="18">
        <v>0</v>
      </c>
    </row>
    <row r="118" ht="50" customHeight="1">
      <c r="A118" s="11" t="s">
        <v>332</v>
      </c>
      <c r="B118" s="10" t="s">
        <v>333</v>
      </c>
      <c r="C118" s="10" t="s">
        <v>285</v>
      </c>
      <c r="D118" s="10" t="s">
        <v>279</v>
      </c>
      <c r="E118" s="18">
        <v>0</v>
      </c>
      <c r="F118" s="18" t="s">
        <v>56</v>
      </c>
      <c r="G118" s="18" t="s">
        <v>56</v>
      </c>
      <c r="H118" s="18">
        <v>0</v>
      </c>
      <c r="I118" s="18">
        <v>0</v>
      </c>
      <c r="J118" s="18">
        <v>0</v>
      </c>
      <c r="K118" s="18">
        <v>0</v>
      </c>
    </row>
    <row r="119" ht="63" customHeight="1">
      <c r="A119" s="11" t="s">
        <v>334</v>
      </c>
      <c r="B119" s="10" t="s">
        <v>335</v>
      </c>
      <c r="C119" s="10" t="s">
        <v>285</v>
      </c>
      <c r="D119" s="10" t="s">
        <v>336</v>
      </c>
      <c r="E119" s="18">
        <v>1000000</v>
      </c>
      <c r="F119" s="18">
        <v>500000</v>
      </c>
      <c r="G119" s="18" t="s">
        <v>56</v>
      </c>
      <c r="H119" s="18">
        <v>500000</v>
      </c>
      <c r="I119" s="18">
        <v>1000000</v>
      </c>
      <c r="J119" s="18">
        <v>1000000</v>
      </c>
      <c r="K119" s="18">
        <v>0</v>
      </c>
    </row>
    <row r="120" ht="75" customHeight="1">
      <c r="A120" s="11" t="s">
        <v>337</v>
      </c>
      <c r="B120" s="10" t="s">
        <v>338</v>
      </c>
      <c r="C120" s="10" t="s">
        <v>285</v>
      </c>
      <c r="D120" s="10" t="s">
        <v>339</v>
      </c>
      <c r="E120" s="18">
        <v>0</v>
      </c>
      <c r="F120" s="18" t="s">
        <v>56</v>
      </c>
      <c r="G120" s="18" t="s">
        <v>56</v>
      </c>
      <c r="H120" s="18">
        <v>0</v>
      </c>
      <c r="I120" s="18">
        <v>0</v>
      </c>
      <c r="J120" s="18">
        <v>0</v>
      </c>
      <c r="K120" s="18">
        <v>0</v>
      </c>
    </row>
    <row r="121" ht="88" customHeight="1">
      <c r="A121" s="11" t="s">
        <v>340</v>
      </c>
      <c r="B121" s="10" t="s">
        <v>341</v>
      </c>
      <c r="C121" s="10" t="s">
        <v>342</v>
      </c>
      <c r="D121" s="10"/>
      <c r="E121" s="18">
        <v>0</v>
      </c>
      <c r="F121" s="18" t="s">
        <v>56</v>
      </c>
      <c r="G121" s="18" t="s">
        <v>56</v>
      </c>
      <c r="H121" s="18">
        <v>0</v>
      </c>
      <c r="I121" s="18">
        <v>0</v>
      </c>
      <c r="J121" s="18">
        <v>0</v>
      </c>
      <c r="K121" s="18">
        <v>0</v>
      </c>
    </row>
    <row r="122" ht="25" customHeight="1">
      <c r="A122" s="11" t="s">
        <v>343</v>
      </c>
      <c r="B122" s="10" t="s">
        <v>344</v>
      </c>
      <c r="C122" s="10" t="s">
        <v>345</v>
      </c>
      <c r="D122" s="10" t="s">
        <v>294</v>
      </c>
      <c r="E122" s="18">
        <v>31960252.13</v>
      </c>
      <c r="F122" s="18">
        <v>27771299.5</v>
      </c>
      <c r="G122" s="18" t="s">
        <v>56</v>
      </c>
      <c r="H122" s="18">
        <v>4188952.63</v>
      </c>
      <c r="I122" s="18">
        <v>31960252.13</v>
      </c>
      <c r="J122" s="18">
        <v>31960252.13</v>
      </c>
      <c r="K122" s="18">
        <v>0</v>
      </c>
    </row>
    <row r="123" ht="50" customHeight="1">
      <c r="A123" s="11" t="s">
        <v>346</v>
      </c>
      <c r="B123" s="10" t="s">
        <v>347</v>
      </c>
      <c r="C123" s="10" t="s">
        <v>348</v>
      </c>
      <c r="D123" s="10"/>
      <c r="E123" s="18">
        <v>0</v>
      </c>
      <c r="F123" s="18" t="s">
        <v>56</v>
      </c>
      <c r="G123" s="18" t="s">
        <v>56</v>
      </c>
      <c r="H123" s="18">
        <v>0</v>
      </c>
      <c r="I123" s="18">
        <v>0</v>
      </c>
      <c r="J123" s="18">
        <v>0</v>
      </c>
      <c r="K123" s="18">
        <v>0</v>
      </c>
    </row>
    <row r="124" ht="63" customHeight="1">
      <c r="A124" s="11" t="s">
        <v>349</v>
      </c>
      <c r="B124" s="10" t="s">
        <v>350</v>
      </c>
      <c r="C124" s="10" t="s">
        <v>351</v>
      </c>
      <c r="D124" s="10"/>
      <c r="E124" s="18">
        <v>0</v>
      </c>
      <c r="F124" s="18" t="s">
        <v>56</v>
      </c>
      <c r="G124" s="18" t="s">
        <v>56</v>
      </c>
      <c r="H124" s="18">
        <v>0</v>
      </c>
      <c r="I124" s="18">
        <v>0</v>
      </c>
      <c r="J124" s="18">
        <v>0</v>
      </c>
      <c r="K124" s="18">
        <v>0</v>
      </c>
    </row>
    <row r="125" ht="50" customHeight="1">
      <c r="A125" s="11" t="s">
        <v>352</v>
      </c>
      <c r="B125" s="10" t="s">
        <v>353</v>
      </c>
      <c r="C125" s="10" t="s">
        <v>354</v>
      </c>
      <c r="D125" s="10"/>
      <c r="E125" s="18">
        <v>0</v>
      </c>
      <c r="F125" s="18" t="s">
        <v>56</v>
      </c>
      <c r="G125" s="18" t="s">
        <v>56</v>
      </c>
      <c r="H125" s="18">
        <v>0</v>
      </c>
      <c r="I125" s="18">
        <v>0</v>
      </c>
      <c r="J125" s="18">
        <v>0</v>
      </c>
      <c r="K125" s="18">
        <v>0</v>
      </c>
    </row>
    <row r="126" ht="25" customHeight="1">
      <c r="A126" s="11" t="s">
        <v>355</v>
      </c>
      <c r="B126" s="10" t="s">
        <v>356</v>
      </c>
      <c r="C126" s="10" t="s">
        <v>357</v>
      </c>
      <c r="D126" s="10"/>
      <c r="E126" s="18">
        <v>0</v>
      </c>
      <c r="F126" s="18" t="s">
        <v>56</v>
      </c>
      <c r="G126" s="18" t="s">
        <v>56</v>
      </c>
      <c r="H126" s="18">
        <v>0</v>
      </c>
      <c r="I126" s="18">
        <v>0</v>
      </c>
      <c r="J126" s="18">
        <v>0</v>
      </c>
      <c r="K126" s="18">
        <v>0</v>
      </c>
    </row>
    <row r="127" ht="38" customHeight="1">
      <c r="A127" s="11" t="s">
        <v>358</v>
      </c>
      <c r="B127" s="10" t="s">
        <v>359</v>
      </c>
      <c r="C127" s="10"/>
      <c r="D127" s="10"/>
      <c r="E127" s="18">
        <v>0</v>
      </c>
      <c r="F127" s="18" t="s">
        <v>56</v>
      </c>
      <c r="G127" s="18" t="s">
        <v>56</v>
      </c>
      <c r="H127" s="18">
        <v>0</v>
      </c>
      <c r="I127" s="18">
        <v>0</v>
      </c>
      <c r="J127" s="18">
        <v>0</v>
      </c>
      <c r="K127" s="18">
        <v>0</v>
      </c>
    </row>
    <row r="128" ht="25" customHeight="1">
      <c r="A128" s="11" t="s">
        <v>360</v>
      </c>
      <c r="B128" s="10" t="s">
        <v>361</v>
      </c>
      <c r="C128" s="10"/>
      <c r="D128" s="10"/>
      <c r="E128" s="18">
        <v>0</v>
      </c>
      <c r="F128" s="18" t="s">
        <v>56</v>
      </c>
      <c r="G128" s="18" t="s">
        <v>56</v>
      </c>
      <c r="H128" s="18">
        <v>0</v>
      </c>
      <c r="I128" s="18">
        <v>0</v>
      </c>
      <c r="J128" s="18">
        <v>0</v>
      </c>
      <c r="K128" s="18">
        <v>0</v>
      </c>
    </row>
    <row r="129" ht="25" customHeight="1">
      <c r="A129" s="11" t="s">
        <v>362</v>
      </c>
      <c r="B129" s="10" t="s">
        <v>363</v>
      </c>
      <c r="C129" s="10"/>
      <c r="D129" s="10"/>
      <c r="E129" s="18">
        <v>0</v>
      </c>
      <c r="F129" s="18" t="s">
        <v>56</v>
      </c>
      <c r="G129" s="18" t="s">
        <v>56</v>
      </c>
      <c r="H129" s="18">
        <v>0</v>
      </c>
      <c r="I129" s="18">
        <v>0</v>
      </c>
      <c r="J129" s="18">
        <v>0</v>
      </c>
      <c r="K129" s="18">
        <v>0</v>
      </c>
    </row>
    <row r="130" ht="25" customHeight="1">
      <c r="A130" s="11" t="s">
        <v>364</v>
      </c>
      <c r="B130" s="10" t="s">
        <v>365</v>
      </c>
      <c r="C130" s="10" t="s">
        <v>55</v>
      </c>
      <c r="D130" s="10"/>
      <c r="E130" s="18">
        <v>0</v>
      </c>
      <c r="F130" s="18" t="s">
        <v>56</v>
      </c>
      <c r="G130" s="18" t="s">
        <v>56</v>
      </c>
      <c r="H130" s="18">
        <v>0</v>
      </c>
      <c r="I130" s="18">
        <v>0</v>
      </c>
      <c r="J130" s="18">
        <v>0</v>
      </c>
      <c r="K130" s="18">
        <v>0</v>
      </c>
    </row>
    <row r="131" ht="38" customHeight="1">
      <c r="A131" s="11" t="s">
        <v>366</v>
      </c>
      <c r="B131" s="10" t="s">
        <v>367</v>
      </c>
      <c r="C131" s="10" t="s">
        <v>368</v>
      </c>
      <c r="D131" s="10"/>
      <c r="E131" s="18">
        <v>0</v>
      </c>
      <c r="F131" s="18" t="s">
        <v>56</v>
      </c>
      <c r="G131" s="18" t="s">
        <v>56</v>
      </c>
      <c r="H131" s="18">
        <v>0</v>
      </c>
      <c r="I131" s="18">
        <v>0</v>
      </c>
      <c r="J131" s="18">
        <v>0</v>
      </c>
      <c r="K131" s="18">
        <v>0</v>
      </c>
    </row>
    <row r="132" ht="25" customHeight="1">
      <c r="A132" s="11" t="s">
        <v>369</v>
      </c>
      <c r="B132" s="10" t="s">
        <v>370</v>
      </c>
      <c r="C132" s="10" t="s">
        <v>368</v>
      </c>
      <c r="D132" s="10"/>
      <c r="E132" s="18">
        <v>0</v>
      </c>
      <c r="F132" s="18" t="s">
        <v>56</v>
      </c>
      <c r="G132" s="18" t="s">
        <v>56</v>
      </c>
      <c r="H132" s="18">
        <v>0</v>
      </c>
      <c r="I132" s="18">
        <v>0</v>
      </c>
      <c r="J132" s="18">
        <v>0</v>
      </c>
      <c r="K132" s="18">
        <v>0</v>
      </c>
    </row>
  </sheetData>
  <sheetProtection password="C512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377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378</v>
      </c>
      <c r="B4" s="10" t="s">
        <v>44</v>
      </c>
      <c r="C4" s="10" t="s">
        <v>45</v>
      </c>
      <c r="D4" s="10" t="s">
        <v>379</v>
      </c>
      <c r="E4" s="10" t="s">
        <v>46</v>
      </c>
      <c r="F4" s="10" t="s">
        <v>380</v>
      </c>
      <c r="G4" s="10" t="s">
        <v>48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381</v>
      </c>
      <c r="H5" s="10" t="s">
        <v>382</v>
      </c>
      <c r="I5" s="10" t="s">
        <v>383</v>
      </c>
      <c r="J5" s="10" t="s">
        <v>52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384</v>
      </c>
      <c r="B7" s="11" t="s">
        <v>385</v>
      </c>
      <c r="C7" s="10" t="s">
        <v>386</v>
      </c>
      <c r="D7" s="10" t="s">
        <v>56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387</v>
      </c>
    </row>
    <row r="8">
      <c r="A8" s="10" t="s">
        <v>388</v>
      </c>
      <c r="B8" s="11" t="s">
        <v>389</v>
      </c>
      <c r="C8" s="10" t="s">
        <v>390</v>
      </c>
      <c r="D8" s="10" t="s">
        <v>56</v>
      </c>
      <c r="E8" s="10"/>
      <c r="F8" s="10"/>
      <c r="G8" s="18">
        <v>0</v>
      </c>
      <c r="H8" s="18">
        <v>0</v>
      </c>
      <c r="I8" s="18">
        <v>0</v>
      </c>
      <c r="J8" s="18" t="s">
        <v>387</v>
      </c>
    </row>
    <row r="9">
      <c r="A9" s="10" t="s">
        <v>391</v>
      </c>
      <c r="B9" s="11" t="s">
        <v>392</v>
      </c>
      <c r="C9" s="10" t="s">
        <v>393</v>
      </c>
      <c r="D9" s="10" t="s">
        <v>56</v>
      </c>
      <c r="E9" s="10"/>
      <c r="F9" s="10"/>
      <c r="G9" s="18">
        <v>0</v>
      </c>
      <c r="H9" s="18">
        <v>0</v>
      </c>
      <c r="I9" s="18">
        <v>0</v>
      </c>
      <c r="J9" s="18" t="s">
        <v>387</v>
      </c>
    </row>
    <row r="10">
      <c r="A10" s="10" t="s">
        <v>394</v>
      </c>
      <c r="B10" s="11" t="s">
        <v>395</v>
      </c>
      <c r="C10" s="10" t="s">
        <v>396</v>
      </c>
      <c r="D10" s="10" t="s">
        <v>56</v>
      </c>
      <c r="E10" s="10"/>
      <c r="F10" s="10"/>
      <c r="G10" s="18">
        <v>76885791.25</v>
      </c>
      <c r="H10" s="18">
        <v>76885791.25</v>
      </c>
      <c r="I10" s="18">
        <v>76885791.25</v>
      </c>
      <c r="J10" s="18" t="s">
        <v>387</v>
      </c>
    </row>
    <row r="11">
      <c r="A11" s="10" t="s">
        <v>397</v>
      </c>
      <c r="B11" s="11" t="s">
        <v>398</v>
      </c>
      <c r="C11" s="10" t="s">
        <v>399</v>
      </c>
      <c r="D11" s="10" t="s">
        <v>56</v>
      </c>
      <c r="E11" s="10"/>
      <c r="F11" s="10"/>
      <c r="G11" s="18">
        <v>0</v>
      </c>
      <c r="H11" s="18">
        <v>0</v>
      </c>
      <c r="I11" s="18">
        <v>0</v>
      </c>
      <c r="J11" s="18" t="s">
        <v>387</v>
      </c>
    </row>
    <row r="12">
      <c r="A12" s="10" t="s">
        <v>400</v>
      </c>
      <c r="B12" s="11" t="s">
        <v>401</v>
      </c>
      <c r="C12" s="10" t="s">
        <v>402</v>
      </c>
      <c r="D12" s="10" t="s">
        <v>56</v>
      </c>
      <c r="E12" s="10"/>
      <c r="F12" s="10"/>
      <c r="G12" s="18">
        <v>76885791.25</v>
      </c>
      <c r="H12" s="18">
        <v>76885791.25</v>
      </c>
      <c r="I12" s="18">
        <v>76885791.25</v>
      </c>
      <c r="J12" s="18" t="s">
        <v>387</v>
      </c>
    </row>
    <row r="13">
      <c r="A13" s="10" t="s">
        <v>403</v>
      </c>
      <c r="B13" s="11" t="s">
        <v>404</v>
      </c>
      <c r="C13" s="10" t="s">
        <v>405</v>
      </c>
      <c r="D13" s="10" t="s">
        <v>56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387</v>
      </c>
    </row>
    <row r="14">
      <c r="A14" s="10" t="s">
        <v>406</v>
      </c>
      <c r="B14" s="11" t="s">
        <v>407</v>
      </c>
      <c r="C14" s="10" t="s">
        <v>408</v>
      </c>
      <c r="D14" s="10" t="s">
        <v>56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387</v>
      </c>
    </row>
    <row r="15">
      <c r="A15" s="10" t="s">
        <v>409</v>
      </c>
      <c r="B15" s="11" t="s">
        <v>398</v>
      </c>
      <c r="C15" s="10" t="s">
        <v>410</v>
      </c>
      <c r="D15" s="10" t="s">
        <v>56</v>
      </c>
      <c r="E15" s="10"/>
      <c r="F15" s="10"/>
      <c r="G15" s="18">
        <v>0</v>
      </c>
      <c r="H15" s="18">
        <v>0</v>
      </c>
      <c r="I15" s="18">
        <v>0</v>
      </c>
      <c r="J15" s="18" t="s">
        <v>387</v>
      </c>
    </row>
    <row r="16">
      <c r="A16" s="10" t="s">
        <v>411</v>
      </c>
      <c r="B16" s="11" t="s">
        <v>401</v>
      </c>
      <c r="C16" s="10" t="s">
        <v>412</v>
      </c>
      <c r="D16" s="10" t="s">
        <v>56</v>
      </c>
      <c r="E16" s="10"/>
      <c r="F16" s="10"/>
      <c r="G16" s="18">
        <v>6557517.51</v>
      </c>
      <c r="H16" s="18">
        <v>6557517.51</v>
      </c>
      <c r="I16" s="18">
        <v>6557517.51</v>
      </c>
      <c r="J16" s="18" t="s">
        <v>387</v>
      </c>
    </row>
    <row r="17">
      <c r="A17" s="10" t="s">
        <v>413</v>
      </c>
      <c r="B17" s="11" t="s">
        <v>414</v>
      </c>
      <c r="C17" s="10" t="s">
        <v>415</v>
      </c>
      <c r="D17" s="10" t="s">
        <v>56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387</v>
      </c>
    </row>
    <row r="18">
      <c r="A18" s="10" t="s">
        <v>416</v>
      </c>
      <c r="B18" s="11" t="s">
        <v>398</v>
      </c>
      <c r="C18" s="10" t="s">
        <v>417</v>
      </c>
      <c r="D18" s="10" t="s">
        <v>56</v>
      </c>
      <c r="E18" s="10"/>
      <c r="F18" s="10"/>
      <c r="G18" s="18">
        <v>0</v>
      </c>
      <c r="H18" s="18">
        <v>0</v>
      </c>
      <c r="I18" s="18">
        <v>0</v>
      </c>
      <c r="J18" s="18" t="s">
        <v>387</v>
      </c>
    </row>
    <row r="19">
      <c r="A19" s="10" t="s">
        <v>418</v>
      </c>
      <c r="B19" s="11" t="s">
        <v>401</v>
      </c>
      <c r="C19" s="10" t="s">
        <v>419</v>
      </c>
      <c r="D19" s="10" t="s">
        <v>56</v>
      </c>
      <c r="E19" s="10"/>
      <c r="F19" s="10"/>
      <c r="G19" s="18">
        <v>0</v>
      </c>
      <c r="H19" s="18">
        <v>0</v>
      </c>
      <c r="I19" s="18">
        <v>0</v>
      </c>
      <c r="J19" s="18" t="s">
        <v>387</v>
      </c>
    </row>
    <row r="20">
      <c r="A20" s="10" t="s">
        <v>420</v>
      </c>
      <c r="B20" s="11" t="s">
        <v>421</v>
      </c>
      <c r="C20" s="10" t="s">
        <v>422</v>
      </c>
      <c r="D20" s="10" t="s">
        <v>56</v>
      </c>
      <c r="E20" s="10"/>
      <c r="F20" s="10"/>
      <c r="G20" s="18">
        <v>0</v>
      </c>
      <c r="H20" s="18">
        <v>0</v>
      </c>
      <c r="I20" s="18">
        <v>0</v>
      </c>
      <c r="J20" s="18" t="s">
        <v>387</v>
      </c>
    </row>
    <row r="21">
      <c r="A21" s="10" t="s">
        <v>423</v>
      </c>
      <c r="B21" s="11" t="s">
        <v>424</v>
      </c>
      <c r="C21" s="10" t="s">
        <v>425</v>
      </c>
      <c r="D21" s="10" t="s">
        <v>56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387</v>
      </c>
    </row>
    <row r="22">
      <c r="A22" s="10" t="s">
        <v>426</v>
      </c>
      <c r="B22" s="11" t="s">
        <v>398</v>
      </c>
      <c r="C22" s="10" t="s">
        <v>427</v>
      </c>
      <c r="D22" s="10" t="s">
        <v>56</v>
      </c>
      <c r="E22" s="10"/>
      <c r="F22" s="10"/>
      <c r="G22" s="18">
        <v>0</v>
      </c>
      <c r="H22" s="18">
        <v>0</v>
      </c>
      <c r="I22" s="18">
        <v>0</v>
      </c>
      <c r="J22" s="18" t="s">
        <v>387</v>
      </c>
    </row>
    <row r="23">
      <c r="A23" s="10" t="s">
        <v>428</v>
      </c>
      <c r="B23" s="11" t="s">
        <v>401</v>
      </c>
      <c r="C23" s="10" t="s">
        <v>429</v>
      </c>
      <c r="D23" s="10" t="s">
        <v>56</v>
      </c>
      <c r="E23" s="10"/>
      <c r="F23" s="10"/>
      <c r="G23" s="18">
        <v>0</v>
      </c>
      <c r="H23" s="18">
        <v>0</v>
      </c>
      <c r="I23" s="18">
        <v>0</v>
      </c>
      <c r="J23" s="18" t="s">
        <v>387</v>
      </c>
    </row>
    <row r="24">
      <c r="A24" s="10" t="s">
        <v>430</v>
      </c>
      <c r="B24" s="11" t="s">
        <v>431</v>
      </c>
      <c r="C24" s="10" t="s">
        <v>432</v>
      </c>
      <c r="D24" s="10" t="s">
        <v>56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387</v>
      </c>
    </row>
    <row r="25">
      <c r="A25" s="10" t="s">
        <v>433</v>
      </c>
      <c r="B25" s="11" t="s">
        <v>398</v>
      </c>
      <c r="C25" s="10" t="s">
        <v>434</v>
      </c>
      <c r="D25" s="10" t="s">
        <v>56</v>
      </c>
      <c r="E25" s="10"/>
      <c r="F25" s="10"/>
      <c r="G25" s="18">
        <v>0</v>
      </c>
      <c r="H25" s="18">
        <v>0</v>
      </c>
      <c r="I25" s="18">
        <v>0</v>
      </c>
      <c r="J25" s="18" t="s">
        <v>387</v>
      </c>
    </row>
    <row r="26">
      <c r="A26" s="10" t="s">
        <v>435</v>
      </c>
      <c r="B26" s="11" t="s">
        <v>401</v>
      </c>
      <c r="C26" s="10" t="s">
        <v>436</v>
      </c>
      <c r="D26" s="10" t="s">
        <v>56</v>
      </c>
      <c r="E26" s="10"/>
      <c r="F26" s="10"/>
      <c r="G26" s="18">
        <v>14372216.14</v>
      </c>
      <c r="H26" s="18">
        <v>14372216.14</v>
      </c>
      <c r="I26" s="18">
        <v>14372216.14</v>
      </c>
      <c r="J26" s="18" t="s">
        <v>387</v>
      </c>
    </row>
    <row r="27">
      <c r="A27" s="10" t="s">
        <v>437</v>
      </c>
      <c r="B27" s="11" t="s">
        <v>438</v>
      </c>
      <c r="C27" s="10" t="s">
        <v>439</v>
      </c>
      <c r="D27" s="10" t="s">
        <v>56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387</v>
      </c>
    </row>
    <row r="28">
      <c r="A28" s="10" t="s">
        <v>440</v>
      </c>
      <c r="B28" s="11" t="s">
        <v>441</v>
      </c>
      <c r="C28" s="10" t="s">
        <v>442</v>
      </c>
      <c r="D28" s="10" t="s">
        <v>443</v>
      </c>
      <c r="E28" s="10"/>
      <c r="F28" s="10"/>
      <c r="G28" s="18">
        <v>0</v>
      </c>
      <c r="H28" s="18">
        <v>0</v>
      </c>
      <c r="I28" s="18">
        <v>0</v>
      </c>
      <c r="J28" s="18" t="s">
        <v>387</v>
      </c>
    </row>
    <row r="29">
      <c r="A29" s="10" t="s">
        <v>444</v>
      </c>
      <c r="B29" s="11" t="s">
        <v>441</v>
      </c>
      <c r="C29" s="10" t="s">
        <v>445</v>
      </c>
      <c r="D29" s="10" t="s">
        <v>446</v>
      </c>
      <c r="E29" s="10"/>
      <c r="F29" s="10"/>
      <c r="G29" s="18">
        <v>0</v>
      </c>
      <c r="H29" s="18">
        <v>0</v>
      </c>
      <c r="I29" s="18">
        <v>0</v>
      </c>
      <c r="J29" s="18" t="s">
        <v>387</v>
      </c>
    </row>
    <row r="30">
      <c r="A30" s="10" t="s">
        <v>447</v>
      </c>
      <c r="B30" s="11" t="s">
        <v>441</v>
      </c>
      <c r="C30" s="10" t="s">
        <v>448</v>
      </c>
      <c r="D30" s="10" t="s">
        <v>449</v>
      </c>
      <c r="E30" s="10"/>
      <c r="F30" s="10"/>
      <c r="G30" s="18">
        <v>0</v>
      </c>
      <c r="H30" s="18">
        <v>0</v>
      </c>
      <c r="I30" s="18">
        <v>0</v>
      </c>
      <c r="J30" s="18" t="s">
        <v>387</v>
      </c>
    </row>
    <row r="31">
      <c r="A31" s="10" t="s">
        <v>450</v>
      </c>
      <c r="B31" s="11" t="s">
        <v>451</v>
      </c>
      <c r="C31" s="10" t="s">
        <v>452</v>
      </c>
      <c r="D31" s="10" t="s">
        <v>56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387</v>
      </c>
    </row>
    <row r="32">
      <c r="A32" s="10" t="s">
        <v>453</v>
      </c>
      <c r="B32" s="11" t="s">
        <v>441</v>
      </c>
      <c r="C32" s="10" t="s">
        <v>454</v>
      </c>
      <c r="D32" s="10" t="s">
        <v>443</v>
      </c>
      <c r="E32" s="10"/>
      <c r="F32" s="10"/>
      <c r="G32" s="18">
        <v>20929733.65</v>
      </c>
      <c r="H32" s="18">
        <v>20929733.65</v>
      </c>
      <c r="I32" s="18">
        <v>20929733.65</v>
      </c>
      <c r="J32" s="18" t="s">
        <v>387</v>
      </c>
    </row>
    <row r="33">
      <c r="A33" s="10" t="s">
        <v>455</v>
      </c>
      <c r="B33" s="11" t="s">
        <v>441</v>
      </c>
      <c r="C33" s="10" t="s">
        <v>456</v>
      </c>
      <c r="D33" s="10" t="s">
        <v>446</v>
      </c>
      <c r="E33" s="10"/>
      <c r="F33" s="10"/>
      <c r="G33" s="18">
        <v>0</v>
      </c>
      <c r="H33" s="18">
        <v>0</v>
      </c>
      <c r="I33" s="18">
        <v>0</v>
      </c>
      <c r="J33" s="18" t="s">
        <v>387</v>
      </c>
    </row>
    <row r="34">
      <c r="A34" s="10" t="s">
        <v>457</v>
      </c>
      <c r="B34" s="11" t="s">
        <v>441</v>
      </c>
      <c r="C34" s="10" t="s">
        <v>458</v>
      </c>
      <c r="D34" s="10" t="s">
        <v>449</v>
      </c>
      <c r="E34" s="10"/>
      <c r="F34" s="10"/>
      <c r="G34" s="18">
        <v>0</v>
      </c>
      <c r="H34" s="18">
        <v>0</v>
      </c>
      <c r="I34" s="18">
        <v>0</v>
      </c>
      <c r="J34" s="18" t="s">
        <v>387</v>
      </c>
    </row>
    <row r="35" ht="15" customHeight="1">
</row>
    <row r="36" ht="40" customHeight="1">
      <c r="A36" s="7" t="s">
        <v>459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460</v>
      </c>
      <c r="D37" s="6"/>
      <c r="E37" s="6" t="s">
        <v>7</v>
      </c>
      <c r="F37" s="6" t="s">
        <v>8</v>
      </c>
      <c r="G37" s="6"/>
    </row>
    <row r="38" ht="15" customHeight="1">
</row>
    <row r="39" ht="40" customHeight="1">
      <c r="A39" s="7" t="s">
        <v>461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460</v>
      </c>
      <c r="D40" s="6"/>
      <c r="E40" s="6" t="s">
        <v>462</v>
      </c>
      <c r="F40" s="6" t="s">
        <v>463</v>
      </c>
      <c r="G40" s="6"/>
    </row>
    <row r="41" ht="20" customHeight="1">
      <c r="A41" s="6" t="s">
        <v>464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465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7</v>
      </c>
      <c r="B48" s="6"/>
      <c r="C48" s="6" t="s">
        <v>8</v>
      </c>
      <c r="D48" s="6"/>
      <c r="E48" s="6"/>
    </row>
    <row r="49" ht="20" customHeight="1">
      <c r="A49" s="6" t="s">
        <v>464</v>
      </c>
      <c r="B49" s="6"/>
    </row>
    <row r="50" ht="20" customHeight="1">
      <c r="A50" s="8" t="s">
        <v>466</v>
      </c>
    </row>
  </sheetData>
  <sheetProtection password="C512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467</v>
      </c>
      <c r="B2" s="23"/>
      <c r="C2" s="24" t="s">
        <v>114</v>
      </c>
      <c r="D2" s="24"/>
      <c r="E2" s="24"/>
      <c r="F2" s="24"/>
      <c r="G2" s="24"/>
      <c r="H2" s="24"/>
    </row>
    <row r="3" ht="25" customHeight="1">
      <c r="A3" s="23" t="s">
        <v>468</v>
      </c>
      <c r="B3" s="23"/>
      <c r="C3" s="24" t="s">
        <v>469</v>
      </c>
      <c r="D3" s="24"/>
      <c r="E3" s="24"/>
      <c r="F3" s="24"/>
      <c r="G3" s="24"/>
      <c r="H3" s="24"/>
    </row>
    <row r="4" ht="25" customHeight="1">
      <c r="A4" s="6" t="s">
        <v>470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378</v>
      </c>
      <c r="B6" s="10" t="s">
        <v>471</v>
      </c>
      <c r="C6" s="10" t="s">
        <v>472</v>
      </c>
      <c r="D6" s="10" t="s">
        <v>473</v>
      </c>
      <c r="E6" s="10"/>
      <c r="F6" s="10"/>
      <c r="G6" s="10"/>
      <c r="H6" s="10" t="s">
        <v>474</v>
      </c>
    </row>
    <row r="7" ht="50" customHeight="1">
      <c r="A7" s="10"/>
      <c r="B7" s="10"/>
      <c r="C7" s="10"/>
      <c r="D7" s="10" t="s">
        <v>475</v>
      </c>
      <c r="E7" s="10" t="s">
        <v>476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477</v>
      </c>
      <c r="F8" s="10" t="s">
        <v>478</v>
      </c>
      <c r="G8" s="10" t="s">
        <v>479</v>
      </c>
      <c r="H8" s="10"/>
    </row>
    <row r="9" ht="25" customHeight="1">
      <c r="A9" s="10" t="s">
        <v>384</v>
      </c>
      <c r="B9" s="10" t="s">
        <v>480</v>
      </c>
      <c r="C9" s="10" t="s">
        <v>481</v>
      </c>
      <c r="D9" s="10" t="s">
        <v>482</v>
      </c>
      <c r="E9" s="10" t="s">
        <v>483</v>
      </c>
      <c r="F9" s="10" t="s">
        <v>484</v>
      </c>
      <c r="G9" s="10" t="s">
        <v>485</v>
      </c>
      <c r="H9" s="10" t="s">
        <v>486</v>
      </c>
    </row>
    <row r="10">
      <c r="A10" s="10" t="s">
        <v>384</v>
      </c>
      <c r="B10" s="11" t="s">
        <v>487</v>
      </c>
      <c r="C10" s="18">
        <v>1</v>
      </c>
      <c r="D10" s="18">
        <v>110000</v>
      </c>
      <c r="E10" s="18">
        <v>0</v>
      </c>
      <c r="F10" s="18">
        <v>25000</v>
      </c>
      <c r="G10" s="18">
        <v>85000</v>
      </c>
      <c r="H10" s="18">
        <v>1320000</v>
      </c>
    </row>
    <row r="11">
      <c r="A11" s="10" t="s">
        <v>480</v>
      </c>
      <c r="B11" s="11" t="s">
        <v>488</v>
      </c>
      <c r="C11" s="18">
        <v>1</v>
      </c>
      <c r="D11" s="18">
        <v>21441.33333</v>
      </c>
      <c r="E11" s="18">
        <v>0</v>
      </c>
      <c r="F11" s="18">
        <v>11441.33333</v>
      </c>
      <c r="G11" s="18">
        <v>10000</v>
      </c>
      <c r="H11" s="18">
        <v>257296</v>
      </c>
    </row>
    <row r="12">
      <c r="A12" s="10" t="s">
        <v>481</v>
      </c>
      <c r="B12" s="11" t="s">
        <v>489</v>
      </c>
      <c r="C12" s="18">
        <v>1</v>
      </c>
      <c r="D12" s="18">
        <v>13000</v>
      </c>
      <c r="E12" s="18">
        <v>0</v>
      </c>
      <c r="F12" s="18">
        <v>0</v>
      </c>
      <c r="G12" s="18">
        <v>13000</v>
      </c>
      <c r="H12" s="18">
        <v>156000</v>
      </c>
    </row>
    <row r="13">
      <c r="A13" s="10" t="s">
        <v>483</v>
      </c>
      <c r="B13" s="11" t="s">
        <v>490</v>
      </c>
      <c r="C13" s="18">
        <v>2</v>
      </c>
      <c r="D13" s="18">
        <v>9000</v>
      </c>
      <c r="E13" s="18">
        <v>0</v>
      </c>
      <c r="F13" s="18">
        <v>0</v>
      </c>
      <c r="G13" s="18">
        <v>9000</v>
      </c>
      <c r="H13" s="18">
        <v>216000</v>
      </c>
    </row>
    <row r="14">
      <c r="A14" s="10" t="s">
        <v>484</v>
      </c>
      <c r="B14" s="11" t="s">
        <v>491</v>
      </c>
      <c r="C14" s="18">
        <v>4</v>
      </c>
      <c r="D14" s="18">
        <v>9000</v>
      </c>
      <c r="E14" s="18">
        <v>0</v>
      </c>
      <c r="F14" s="18">
        <v>6000</v>
      </c>
      <c r="G14" s="18">
        <v>3000</v>
      </c>
      <c r="H14" s="18">
        <v>432000</v>
      </c>
    </row>
    <row r="15">
      <c r="A15" s="10" t="s">
        <v>486</v>
      </c>
      <c r="B15" s="11" t="s">
        <v>492</v>
      </c>
      <c r="C15" s="18">
        <v>1</v>
      </c>
      <c r="D15" s="18">
        <v>2000</v>
      </c>
      <c r="E15" s="18">
        <v>0</v>
      </c>
      <c r="F15" s="18">
        <v>2000</v>
      </c>
      <c r="G15" s="18">
        <v>0</v>
      </c>
      <c r="H15" s="18">
        <v>24000</v>
      </c>
    </row>
    <row r="16">
      <c r="A16" s="10" t="s">
        <v>493</v>
      </c>
      <c r="B16" s="11" t="s">
        <v>494</v>
      </c>
      <c r="C16" s="18">
        <v>1</v>
      </c>
      <c r="D16" s="18">
        <v>20000</v>
      </c>
      <c r="E16" s="18">
        <v>0</v>
      </c>
      <c r="F16" s="18">
        <v>0</v>
      </c>
      <c r="G16" s="18">
        <v>20000</v>
      </c>
      <c r="H16" s="18">
        <v>240000</v>
      </c>
    </row>
    <row r="17">
      <c r="A17" s="10" t="s">
        <v>495</v>
      </c>
      <c r="B17" s="11" t="s">
        <v>496</v>
      </c>
      <c r="C17" s="18">
        <v>1</v>
      </c>
      <c r="D17" s="18">
        <v>10000</v>
      </c>
      <c r="E17" s="18">
        <v>0</v>
      </c>
      <c r="F17" s="18">
        <v>0</v>
      </c>
      <c r="G17" s="18">
        <v>10000</v>
      </c>
      <c r="H17" s="18">
        <v>120000</v>
      </c>
    </row>
    <row r="18">
      <c r="A18" s="10" t="s">
        <v>497</v>
      </c>
      <c r="B18" s="11" t="s">
        <v>498</v>
      </c>
      <c r="C18" s="18">
        <v>1</v>
      </c>
      <c r="D18" s="18">
        <v>59927</v>
      </c>
      <c r="E18" s="18">
        <v>24927</v>
      </c>
      <c r="F18" s="18">
        <v>0</v>
      </c>
      <c r="G18" s="18">
        <v>35000</v>
      </c>
      <c r="H18" s="18">
        <v>719124</v>
      </c>
    </row>
    <row r="19">
      <c r="A19" s="10" t="s">
        <v>499</v>
      </c>
      <c r="B19" s="11" t="s">
        <v>500</v>
      </c>
      <c r="C19" s="18">
        <v>1</v>
      </c>
      <c r="D19" s="18">
        <v>5000</v>
      </c>
      <c r="E19" s="18">
        <v>0</v>
      </c>
      <c r="F19" s="18">
        <v>0</v>
      </c>
      <c r="G19" s="18">
        <v>5000</v>
      </c>
      <c r="H19" s="18">
        <v>60000</v>
      </c>
    </row>
    <row r="20">
      <c r="A20" s="10" t="s">
        <v>501</v>
      </c>
      <c r="B20" s="11" t="s">
        <v>502</v>
      </c>
      <c r="C20" s="18">
        <v>1</v>
      </c>
      <c r="D20" s="18">
        <v>2000</v>
      </c>
      <c r="E20" s="18">
        <v>0</v>
      </c>
      <c r="F20" s="18">
        <v>0</v>
      </c>
      <c r="G20" s="18">
        <v>2000</v>
      </c>
      <c r="H20" s="18">
        <v>24000</v>
      </c>
    </row>
    <row r="21">
      <c r="A21" s="10" t="s">
        <v>503</v>
      </c>
      <c r="B21" s="11" t="s">
        <v>504</v>
      </c>
      <c r="C21" s="18">
        <v>1</v>
      </c>
      <c r="D21" s="18">
        <v>6000</v>
      </c>
      <c r="E21" s="18">
        <v>0</v>
      </c>
      <c r="F21" s="18">
        <v>0</v>
      </c>
      <c r="G21" s="18">
        <v>6000</v>
      </c>
      <c r="H21" s="18">
        <v>72000</v>
      </c>
    </row>
    <row r="22">
      <c r="A22" s="10" t="s">
        <v>505</v>
      </c>
      <c r="B22" s="11" t="s">
        <v>506</v>
      </c>
      <c r="C22" s="18">
        <v>2</v>
      </c>
      <c r="D22" s="18">
        <v>15000</v>
      </c>
      <c r="E22" s="18">
        <v>0</v>
      </c>
      <c r="F22" s="18">
        <v>0</v>
      </c>
      <c r="G22" s="18">
        <v>15000</v>
      </c>
      <c r="H22" s="18">
        <v>360000</v>
      </c>
    </row>
    <row r="23">
      <c r="A23" s="10" t="s">
        <v>507</v>
      </c>
      <c r="B23" s="11" t="s">
        <v>508</v>
      </c>
      <c r="C23" s="18">
        <v>1</v>
      </c>
      <c r="D23" s="18">
        <v>15000</v>
      </c>
      <c r="E23" s="18">
        <v>0</v>
      </c>
      <c r="F23" s="18">
        <v>0</v>
      </c>
      <c r="G23" s="18">
        <v>15000</v>
      </c>
      <c r="H23" s="18">
        <v>180000</v>
      </c>
    </row>
    <row r="24">
      <c r="A24" s="10" t="s">
        <v>509</v>
      </c>
      <c r="B24" s="11" t="s">
        <v>510</v>
      </c>
      <c r="C24" s="18">
        <v>2</v>
      </c>
      <c r="D24" s="18">
        <v>15000</v>
      </c>
      <c r="E24" s="18">
        <v>0</v>
      </c>
      <c r="F24" s="18">
        <v>0</v>
      </c>
      <c r="G24" s="18">
        <v>15000</v>
      </c>
      <c r="H24" s="18">
        <v>360000</v>
      </c>
    </row>
    <row r="25">
      <c r="A25" s="10" t="s">
        <v>511</v>
      </c>
      <c r="B25" s="11" t="s">
        <v>512</v>
      </c>
      <c r="C25" s="18">
        <v>4</v>
      </c>
      <c r="D25" s="18">
        <v>8000</v>
      </c>
      <c r="E25" s="18">
        <v>0</v>
      </c>
      <c r="F25" s="18">
        <v>0</v>
      </c>
      <c r="G25" s="18">
        <v>8000</v>
      </c>
      <c r="H25" s="18">
        <v>384000</v>
      </c>
    </row>
    <row r="26">
      <c r="A26" s="10" t="s">
        <v>513</v>
      </c>
      <c r="B26" s="11" t="s">
        <v>514</v>
      </c>
      <c r="C26" s="18">
        <v>3</v>
      </c>
      <c r="D26" s="18">
        <v>600</v>
      </c>
      <c r="E26" s="18">
        <v>0</v>
      </c>
      <c r="F26" s="18">
        <v>0</v>
      </c>
      <c r="G26" s="18">
        <v>600</v>
      </c>
      <c r="H26" s="18">
        <v>21600</v>
      </c>
    </row>
    <row r="27">
      <c r="A27" s="10" t="s">
        <v>515</v>
      </c>
      <c r="B27" s="11" t="s">
        <v>516</v>
      </c>
      <c r="C27" s="18">
        <v>1</v>
      </c>
      <c r="D27" s="18">
        <v>6652</v>
      </c>
      <c r="E27" s="18">
        <v>0</v>
      </c>
      <c r="F27" s="18">
        <v>0</v>
      </c>
      <c r="G27" s="18">
        <v>6652</v>
      </c>
      <c r="H27" s="18">
        <v>79824</v>
      </c>
    </row>
    <row r="28">
      <c r="A28" s="10" t="s">
        <v>517</v>
      </c>
      <c r="B28" s="11" t="s">
        <v>518</v>
      </c>
      <c r="C28" s="18">
        <v>1</v>
      </c>
      <c r="D28" s="18">
        <v>14000</v>
      </c>
      <c r="E28" s="18">
        <v>0</v>
      </c>
      <c r="F28" s="18">
        <v>9000</v>
      </c>
      <c r="G28" s="18">
        <v>5000</v>
      </c>
      <c r="H28" s="18">
        <v>168000</v>
      </c>
    </row>
    <row r="29">
      <c r="A29" s="10" t="s">
        <v>519</v>
      </c>
      <c r="B29" s="11" t="s">
        <v>520</v>
      </c>
      <c r="C29" s="18">
        <v>1</v>
      </c>
      <c r="D29" s="18">
        <v>8000</v>
      </c>
      <c r="E29" s="18">
        <v>0</v>
      </c>
      <c r="F29" s="18">
        <v>3000</v>
      </c>
      <c r="G29" s="18">
        <v>5000</v>
      </c>
      <c r="H29" s="18">
        <v>96000</v>
      </c>
    </row>
    <row r="30">
      <c r="A30" s="10" t="s">
        <v>172</v>
      </c>
      <c r="B30" s="11" t="s">
        <v>521</v>
      </c>
      <c r="C30" s="18">
        <v>4</v>
      </c>
      <c r="D30" s="18">
        <v>34811.70833</v>
      </c>
      <c r="E30" s="18">
        <v>25681</v>
      </c>
      <c r="F30" s="18">
        <v>4568.1</v>
      </c>
      <c r="G30" s="18">
        <v>4562.60833</v>
      </c>
      <c r="H30" s="18">
        <v>1670962</v>
      </c>
    </row>
    <row r="31">
      <c r="A31" s="10" t="s">
        <v>522</v>
      </c>
      <c r="B31" s="11" t="s">
        <v>523</v>
      </c>
      <c r="C31" s="18">
        <v>4</v>
      </c>
      <c r="D31" s="18">
        <v>17637.70834</v>
      </c>
      <c r="E31" s="18">
        <v>0</v>
      </c>
      <c r="F31" s="18">
        <v>0</v>
      </c>
      <c r="G31" s="18">
        <v>17637.70834</v>
      </c>
      <c r="H31" s="18">
        <v>846610</v>
      </c>
    </row>
    <row r="32">
      <c r="A32" s="10" t="s">
        <v>524</v>
      </c>
      <c r="B32" s="11" t="s">
        <v>525</v>
      </c>
      <c r="C32" s="18">
        <v>1</v>
      </c>
      <c r="D32" s="18">
        <v>416.66666</v>
      </c>
      <c r="E32" s="18">
        <v>0</v>
      </c>
      <c r="F32" s="18">
        <v>0</v>
      </c>
      <c r="G32" s="18">
        <v>416.66666</v>
      </c>
      <c r="H32" s="18">
        <v>5000</v>
      </c>
    </row>
    <row r="33">
      <c r="A33" s="10" t="s">
        <v>526</v>
      </c>
      <c r="B33" s="11" t="s">
        <v>527</v>
      </c>
      <c r="C33" s="18">
        <v>2</v>
      </c>
      <c r="D33" s="18">
        <v>3000</v>
      </c>
      <c r="E33" s="18">
        <v>0</v>
      </c>
      <c r="F33" s="18">
        <v>0</v>
      </c>
      <c r="G33" s="18">
        <v>3000</v>
      </c>
      <c r="H33" s="18">
        <v>72000</v>
      </c>
    </row>
    <row r="34">
      <c r="A34" s="10" t="s">
        <v>528</v>
      </c>
      <c r="B34" s="11" t="s">
        <v>529</v>
      </c>
      <c r="C34" s="18">
        <v>1</v>
      </c>
      <c r="D34" s="18">
        <v>5000</v>
      </c>
      <c r="E34" s="18">
        <v>0</v>
      </c>
      <c r="F34" s="18">
        <v>5000</v>
      </c>
      <c r="G34" s="18">
        <v>0</v>
      </c>
      <c r="H34" s="18">
        <v>60000</v>
      </c>
    </row>
    <row r="35">
      <c r="A35" s="10" t="s">
        <v>530</v>
      </c>
      <c r="B35" s="11" t="s">
        <v>531</v>
      </c>
      <c r="C35" s="18">
        <v>4</v>
      </c>
      <c r="D35" s="18">
        <v>6000</v>
      </c>
      <c r="E35" s="18">
        <v>0</v>
      </c>
      <c r="F35" s="18">
        <v>0</v>
      </c>
      <c r="G35" s="18">
        <v>6000</v>
      </c>
      <c r="H35" s="18">
        <v>288000</v>
      </c>
    </row>
    <row r="36">
      <c r="A36" s="10" t="s">
        <v>532</v>
      </c>
      <c r="B36" s="11" t="s">
        <v>533</v>
      </c>
      <c r="C36" s="18">
        <v>1</v>
      </c>
      <c r="D36" s="18">
        <v>62063</v>
      </c>
      <c r="E36" s="18">
        <v>27063</v>
      </c>
      <c r="F36" s="18">
        <v>15000</v>
      </c>
      <c r="G36" s="18">
        <v>20000</v>
      </c>
      <c r="H36" s="18">
        <v>744756</v>
      </c>
    </row>
    <row r="37">
      <c r="A37" s="10" t="s">
        <v>534</v>
      </c>
      <c r="B37" s="11" t="s">
        <v>535</v>
      </c>
      <c r="C37" s="18">
        <v>1</v>
      </c>
      <c r="D37" s="18">
        <v>79455.99999</v>
      </c>
      <c r="E37" s="18">
        <v>25618.8</v>
      </c>
      <c r="F37" s="18">
        <v>0</v>
      </c>
      <c r="G37" s="18">
        <v>53837.19999</v>
      </c>
      <c r="H37" s="18">
        <v>953472</v>
      </c>
    </row>
    <row r="38">
      <c r="A38" s="10" t="s">
        <v>536</v>
      </c>
      <c r="B38" s="11" t="s">
        <v>537</v>
      </c>
      <c r="C38" s="18">
        <v>2</v>
      </c>
      <c r="D38" s="18">
        <v>79456.08334</v>
      </c>
      <c r="E38" s="18">
        <v>21349</v>
      </c>
      <c r="F38" s="18">
        <v>0</v>
      </c>
      <c r="G38" s="18">
        <v>58107.08334</v>
      </c>
      <c r="H38" s="18">
        <v>1906946</v>
      </c>
    </row>
    <row r="39">
      <c r="A39" s="10" t="s">
        <v>538</v>
      </c>
      <c r="B39" s="11" t="s">
        <v>539</v>
      </c>
      <c r="C39" s="18">
        <v>3</v>
      </c>
      <c r="D39" s="18">
        <v>51360</v>
      </c>
      <c r="E39" s="18">
        <v>11360</v>
      </c>
      <c r="F39" s="18">
        <v>30000</v>
      </c>
      <c r="G39" s="18">
        <v>10000</v>
      </c>
      <c r="H39" s="18">
        <v>1848960</v>
      </c>
    </row>
    <row r="40">
      <c r="A40" s="10" t="s">
        <v>98</v>
      </c>
      <c r="B40" s="11" t="s">
        <v>540</v>
      </c>
      <c r="C40" s="18">
        <v>1</v>
      </c>
      <c r="D40" s="18">
        <v>28672</v>
      </c>
      <c r="E40" s="18">
        <v>11672</v>
      </c>
      <c r="F40" s="18">
        <v>0</v>
      </c>
      <c r="G40" s="18">
        <v>17000</v>
      </c>
      <c r="H40" s="18">
        <v>344064</v>
      </c>
    </row>
    <row r="41">
      <c r="A41" s="10" t="s">
        <v>541</v>
      </c>
      <c r="B41" s="11" t="s">
        <v>542</v>
      </c>
      <c r="C41" s="18">
        <v>1</v>
      </c>
      <c r="D41" s="18">
        <v>22183</v>
      </c>
      <c r="E41" s="18">
        <v>22183</v>
      </c>
      <c r="F41" s="18">
        <v>0</v>
      </c>
      <c r="G41" s="18">
        <v>0</v>
      </c>
      <c r="H41" s="18">
        <v>266196</v>
      </c>
    </row>
    <row r="42">
      <c r="A42" s="10" t="s">
        <v>543</v>
      </c>
      <c r="B42" s="11" t="s">
        <v>544</v>
      </c>
      <c r="C42" s="18">
        <v>1</v>
      </c>
      <c r="D42" s="18">
        <v>32435</v>
      </c>
      <c r="E42" s="18">
        <v>13457</v>
      </c>
      <c r="F42" s="18">
        <v>11350</v>
      </c>
      <c r="G42" s="18">
        <v>7628</v>
      </c>
      <c r="H42" s="18">
        <v>389220</v>
      </c>
    </row>
    <row r="43">
      <c r="A43" s="10" t="s">
        <v>545</v>
      </c>
      <c r="B43" s="11" t="s">
        <v>546</v>
      </c>
      <c r="C43" s="18">
        <v>1.5</v>
      </c>
      <c r="D43" s="18">
        <v>27063</v>
      </c>
      <c r="E43" s="18">
        <v>27063</v>
      </c>
      <c r="F43" s="18">
        <v>0</v>
      </c>
      <c r="G43" s="18">
        <v>0</v>
      </c>
      <c r="H43" s="18">
        <v>487134</v>
      </c>
    </row>
    <row r="44">
      <c r="A44" s="10" t="s">
        <v>547</v>
      </c>
      <c r="B44" s="11" t="s">
        <v>548</v>
      </c>
      <c r="C44" s="18">
        <v>1</v>
      </c>
      <c r="D44" s="18">
        <v>48056</v>
      </c>
      <c r="E44" s="18">
        <v>18056</v>
      </c>
      <c r="F44" s="18">
        <v>0</v>
      </c>
      <c r="G44" s="18">
        <v>30000</v>
      </c>
      <c r="H44" s="18">
        <v>576672</v>
      </c>
    </row>
    <row r="45">
      <c r="A45" s="10" t="s">
        <v>272</v>
      </c>
      <c r="B45" s="11" t="s">
        <v>549</v>
      </c>
      <c r="C45" s="18">
        <v>1</v>
      </c>
      <c r="D45" s="18">
        <v>21000</v>
      </c>
      <c r="E45" s="18">
        <v>0</v>
      </c>
      <c r="F45" s="18">
        <v>0</v>
      </c>
      <c r="G45" s="18">
        <v>21000</v>
      </c>
      <c r="H45" s="18">
        <v>252000</v>
      </c>
    </row>
    <row r="46">
      <c r="A46" s="10" t="s">
        <v>285</v>
      </c>
      <c r="B46" s="11" t="s">
        <v>550</v>
      </c>
      <c r="C46" s="18">
        <v>2</v>
      </c>
      <c r="D46" s="18">
        <v>10000</v>
      </c>
      <c r="E46" s="18">
        <v>0</v>
      </c>
      <c r="F46" s="18">
        <v>0</v>
      </c>
      <c r="G46" s="18">
        <v>10000</v>
      </c>
      <c r="H46" s="18">
        <v>240000</v>
      </c>
    </row>
    <row r="47">
      <c r="A47" s="10" t="s">
        <v>342</v>
      </c>
      <c r="B47" s="11" t="s">
        <v>551</v>
      </c>
      <c r="C47" s="18">
        <v>2</v>
      </c>
      <c r="D47" s="18">
        <v>22446</v>
      </c>
      <c r="E47" s="18">
        <v>0</v>
      </c>
      <c r="F47" s="18">
        <v>11946</v>
      </c>
      <c r="G47" s="18">
        <v>10500</v>
      </c>
      <c r="H47" s="18">
        <v>538704</v>
      </c>
    </row>
    <row r="48">
      <c r="A48" s="10" t="s">
        <v>191</v>
      </c>
      <c r="B48" s="11" t="s">
        <v>552</v>
      </c>
      <c r="C48" s="18">
        <v>1</v>
      </c>
      <c r="D48" s="18">
        <v>8000</v>
      </c>
      <c r="E48" s="18">
        <v>0</v>
      </c>
      <c r="F48" s="18">
        <v>0</v>
      </c>
      <c r="G48" s="18">
        <v>8000</v>
      </c>
      <c r="H48" s="18">
        <v>96000</v>
      </c>
    </row>
    <row r="49">
      <c r="A49" s="10" t="s">
        <v>553</v>
      </c>
      <c r="B49" s="11" t="s">
        <v>554</v>
      </c>
      <c r="C49" s="18">
        <v>1</v>
      </c>
      <c r="D49" s="18">
        <v>15980</v>
      </c>
      <c r="E49" s="18">
        <v>0</v>
      </c>
      <c r="F49" s="18">
        <v>8000</v>
      </c>
      <c r="G49" s="18">
        <v>7980</v>
      </c>
      <c r="H49" s="18">
        <v>191760</v>
      </c>
    </row>
    <row r="50">
      <c r="A50" s="10" t="s">
        <v>555</v>
      </c>
      <c r="B50" s="11" t="s">
        <v>556</v>
      </c>
      <c r="C50" s="18">
        <v>120</v>
      </c>
      <c r="D50" s="18">
        <v>13048.52083</v>
      </c>
      <c r="E50" s="18">
        <v>0</v>
      </c>
      <c r="F50" s="18">
        <v>9729.07639</v>
      </c>
      <c r="G50" s="18">
        <v>3319.44444</v>
      </c>
      <c r="H50" s="18">
        <v>18789870</v>
      </c>
    </row>
    <row r="51">
      <c r="A51" s="10" t="s">
        <v>557</v>
      </c>
      <c r="B51" s="11" t="s">
        <v>558</v>
      </c>
      <c r="C51" s="18">
        <v>13</v>
      </c>
      <c r="D51" s="18">
        <v>2500</v>
      </c>
      <c r="E51" s="18">
        <v>0</v>
      </c>
      <c r="F51" s="18">
        <v>2000</v>
      </c>
      <c r="G51" s="18">
        <v>500</v>
      </c>
      <c r="H51" s="18">
        <v>390000</v>
      </c>
    </row>
    <row r="52" ht="25" customHeight="1">
      <c r="A52" s="26" t="s">
        <v>559</v>
      </c>
      <c r="B52" s="26"/>
      <c r="C52" s="22" t="s">
        <v>387</v>
      </c>
      <c r="D52" s="22">
        <f>SUBTOTAL(9,D10:D51)</f>
      </c>
      <c r="E52" s="22" t="s">
        <v>387</v>
      </c>
      <c r="F52" s="22" t="s">
        <v>387</v>
      </c>
      <c r="G52" s="22" t="s">
        <v>387</v>
      </c>
      <c r="H52" s="22">
        <f>SUBTOTAL(9,H10:H51)</f>
      </c>
    </row>
    <row r="53" ht="25" customHeight="1">
</row>
    <row r="54" ht="25" customHeight="1">
      <c r="A54" s="23" t="s">
        <v>467</v>
      </c>
      <c r="B54" s="23"/>
      <c r="C54" s="24" t="s">
        <v>114</v>
      </c>
      <c r="D54" s="24"/>
      <c r="E54" s="24"/>
      <c r="F54" s="24"/>
      <c r="G54" s="24"/>
      <c r="H54" s="24"/>
    </row>
    <row r="55" ht="25" customHeight="1">
      <c r="A55" s="23" t="s">
        <v>468</v>
      </c>
      <c r="B55" s="23"/>
      <c r="C55" s="24" t="s">
        <v>560</v>
      </c>
      <c r="D55" s="24"/>
      <c r="E55" s="24"/>
      <c r="F55" s="24"/>
      <c r="G55" s="24"/>
      <c r="H55" s="24"/>
    </row>
    <row r="56" ht="25" customHeight="1">
      <c r="A56" s="6" t="s">
        <v>470</v>
      </c>
      <c r="B56" s="6"/>
      <c r="C56" s="6"/>
      <c r="D56" s="6"/>
      <c r="E56" s="6"/>
      <c r="F56" s="6"/>
      <c r="G56" s="6"/>
      <c r="H56" s="6"/>
    </row>
    <row r="57" ht="25" customHeight="1">
</row>
    <row r="58" ht="50" customHeight="1">
      <c r="A58" s="10" t="s">
        <v>378</v>
      </c>
      <c r="B58" s="10" t="s">
        <v>471</v>
      </c>
      <c r="C58" s="10" t="s">
        <v>472</v>
      </c>
      <c r="D58" s="10" t="s">
        <v>473</v>
      </c>
      <c r="E58" s="10"/>
      <c r="F58" s="10"/>
      <c r="G58" s="10"/>
      <c r="H58" s="10" t="s">
        <v>474</v>
      </c>
    </row>
    <row r="59" ht="50" customHeight="1">
      <c r="A59" s="10"/>
      <c r="B59" s="10"/>
      <c r="C59" s="10"/>
      <c r="D59" s="10" t="s">
        <v>475</v>
      </c>
      <c r="E59" s="10" t="s">
        <v>476</v>
      </c>
      <c r="F59" s="10"/>
      <c r="G59" s="10"/>
      <c r="H59" s="10"/>
    </row>
    <row r="60" ht="50" customHeight="1">
      <c r="A60" s="10"/>
      <c r="B60" s="10"/>
      <c r="C60" s="10"/>
      <c r="D60" s="10"/>
      <c r="E60" s="10" t="s">
        <v>477</v>
      </c>
      <c r="F60" s="10" t="s">
        <v>478</v>
      </c>
      <c r="G60" s="10" t="s">
        <v>479</v>
      </c>
      <c r="H60" s="10"/>
    </row>
    <row r="61" ht="25" customHeight="1">
      <c r="A61" s="10" t="s">
        <v>384</v>
      </c>
      <c r="B61" s="10" t="s">
        <v>480</v>
      </c>
      <c r="C61" s="10" t="s">
        <v>481</v>
      </c>
      <c r="D61" s="10" t="s">
        <v>482</v>
      </c>
      <c r="E61" s="10" t="s">
        <v>483</v>
      </c>
      <c r="F61" s="10" t="s">
        <v>484</v>
      </c>
      <c r="G61" s="10" t="s">
        <v>485</v>
      </c>
      <c r="H61" s="10" t="s">
        <v>486</v>
      </c>
    </row>
    <row r="62">
      <c r="A62" s="10" t="s">
        <v>384</v>
      </c>
      <c r="B62" s="11" t="s">
        <v>487</v>
      </c>
      <c r="C62" s="18">
        <v>1</v>
      </c>
      <c r="D62" s="18">
        <v>170268</v>
      </c>
      <c r="E62" s="18">
        <v>35268</v>
      </c>
      <c r="F62" s="18">
        <v>0</v>
      </c>
      <c r="G62" s="18">
        <v>135000</v>
      </c>
      <c r="H62" s="18">
        <v>2043216</v>
      </c>
    </row>
    <row r="63">
      <c r="A63" s="10" t="s">
        <v>480</v>
      </c>
      <c r="B63" s="11" t="s">
        <v>488</v>
      </c>
      <c r="C63" s="18">
        <v>1</v>
      </c>
      <c r="D63" s="18">
        <v>74625.01666</v>
      </c>
      <c r="E63" s="18">
        <v>33523.2</v>
      </c>
      <c r="F63" s="18">
        <v>31101.81666</v>
      </c>
      <c r="G63" s="18">
        <v>10000</v>
      </c>
      <c r="H63" s="18">
        <v>895500.2</v>
      </c>
    </row>
    <row r="64">
      <c r="A64" s="10" t="s">
        <v>481</v>
      </c>
      <c r="B64" s="11" t="s">
        <v>489</v>
      </c>
      <c r="C64" s="18">
        <v>1</v>
      </c>
      <c r="D64" s="18">
        <v>68523.2</v>
      </c>
      <c r="E64" s="18">
        <v>33523.2</v>
      </c>
      <c r="F64" s="18">
        <v>30000</v>
      </c>
      <c r="G64" s="18">
        <v>5000</v>
      </c>
      <c r="H64" s="18">
        <v>822278.4</v>
      </c>
    </row>
    <row r="65">
      <c r="A65" s="10" t="s">
        <v>482</v>
      </c>
      <c r="B65" s="11" t="s">
        <v>561</v>
      </c>
      <c r="C65" s="18">
        <v>1</v>
      </c>
      <c r="D65" s="18">
        <v>72664</v>
      </c>
      <c r="E65" s="18">
        <v>26664</v>
      </c>
      <c r="F65" s="18">
        <v>25000</v>
      </c>
      <c r="G65" s="18">
        <v>21000</v>
      </c>
      <c r="H65" s="18">
        <v>871968</v>
      </c>
    </row>
    <row r="66">
      <c r="A66" s="10" t="s">
        <v>483</v>
      </c>
      <c r="B66" s="11" t="s">
        <v>490</v>
      </c>
      <c r="C66" s="18">
        <v>2</v>
      </c>
      <c r="D66" s="18">
        <v>70664</v>
      </c>
      <c r="E66" s="18">
        <v>26664</v>
      </c>
      <c r="F66" s="18">
        <v>24000</v>
      </c>
      <c r="G66" s="18">
        <v>20000</v>
      </c>
      <c r="H66" s="18">
        <v>1695936</v>
      </c>
    </row>
    <row r="67">
      <c r="A67" s="10" t="s">
        <v>484</v>
      </c>
      <c r="B67" s="11" t="s">
        <v>491</v>
      </c>
      <c r="C67" s="18">
        <v>5</v>
      </c>
      <c r="D67" s="18">
        <v>68936</v>
      </c>
      <c r="E67" s="18">
        <v>27936</v>
      </c>
      <c r="F67" s="18">
        <v>26000</v>
      </c>
      <c r="G67" s="18">
        <v>15000</v>
      </c>
      <c r="H67" s="18">
        <v>4136160</v>
      </c>
    </row>
    <row r="68">
      <c r="A68" s="10" t="s">
        <v>486</v>
      </c>
      <c r="B68" s="11" t="s">
        <v>492</v>
      </c>
      <c r="C68" s="18">
        <v>1</v>
      </c>
      <c r="D68" s="18">
        <v>68664</v>
      </c>
      <c r="E68" s="18">
        <v>26664</v>
      </c>
      <c r="F68" s="18">
        <v>23000</v>
      </c>
      <c r="G68" s="18">
        <v>19000</v>
      </c>
      <c r="H68" s="18">
        <v>823968</v>
      </c>
    </row>
    <row r="69">
      <c r="A69" s="10" t="s">
        <v>493</v>
      </c>
      <c r="B69" s="11" t="s">
        <v>494</v>
      </c>
      <c r="C69" s="18">
        <v>1</v>
      </c>
      <c r="D69" s="18">
        <v>44597</v>
      </c>
      <c r="E69" s="18">
        <v>24597</v>
      </c>
      <c r="F69" s="18">
        <v>5000</v>
      </c>
      <c r="G69" s="18">
        <v>15000</v>
      </c>
      <c r="H69" s="18">
        <v>535164</v>
      </c>
    </row>
    <row r="70">
      <c r="A70" s="10" t="s">
        <v>495</v>
      </c>
      <c r="B70" s="11" t="s">
        <v>496</v>
      </c>
      <c r="C70" s="18">
        <v>4</v>
      </c>
      <c r="D70" s="18">
        <v>33432</v>
      </c>
      <c r="E70" s="18">
        <v>10432</v>
      </c>
      <c r="F70" s="18">
        <v>0</v>
      </c>
      <c r="G70" s="18">
        <v>23000</v>
      </c>
      <c r="H70" s="18">
        <v>1604736</v>
      </c>
    </row>
    <row r="71">
      <c r="A71" s="10" t="s">
        <v>562</v>
      </c>
      <c r="B71" s="11" t="s">
        <v>563</v>
      </c>
      <c r="C71" s="18">
        <v>1</v>
      </c>
      <c r="D71" s="18">
        <v>42995</v>
      </c>
      <c r="E71" s="18">
        <v>22995</v>
      </c>
      <c r="F71" s="18">
        <v>0</v>
      </c>
      <c r="G71" s="18">
        <v>20000</v>
      </c>
      <c r="H71" s="18">
        <v>515940</v>
      </c>
    </row>
    <row r="72">
      <c r="A72" s="10" t="s">
        <v>564</v>
      </c>
      <c r="B72" s="11" t="s">
        <v>565</v>
      </c>
      <c r="C72" s="18">
        <v>1</v>
      </c>
      <c r="D72" s="18">
        <v>63816</v>
      </c>
      <c r="E72" s="18">
        <v>20816</v>
      </c>
      <c r="F72" s="18">
        <v>0</v>
      </c>
      <c r="G72" s="18">
        <v>43000</v>
      </c>
      <c r="H72" s="18">
        <v>765792</v>
      </c>
    </row>
    <row r="73">
      <c r="A73" s="10" t="s">
        <v>566</v>
      </c>
      <c r="B73" s="11" t="s">
        <v>567</v>
      </c>
      <c r="C73" s="18">
        <v>1</v>
      </c>
      <c r="D73" s="18">
        <v>51912.4</v>
      </c>
      <c r="E73" s="18">
        <v>29912.4</v>
      </c>
      <c r="F73" s="18">
        <v>17000</v>
      </c>
      <c r="G73" s="18">
        <v>5000</v>
      </c>
      <c r="H73" s="18">
        <v>622948.8</v>
      </c>
    </row>
    <row r="74">
      <c r="A74" s="10" t="s">
        <v>568</v>
      </c>
      <c r="B74" s="11" t="s">
        <v>569</v>
      </c>
      <c r="C74" s="18">
        <v>1</v>
      </c>
      <c r="D74" s="18">
        <v>64912.4</v>
      </c>
      <c r="E74" s="18">
        <v>29912.4</v>
      </c>
      <c r="F74" s="18">
        <v>20000</v>
      </c>
      <c r="G74" s="18">
        <v>15000</v>
      </c>
      <c r="H74" s="18">
        <v>778948.8</v>
      </c>
    </row>
    <row r="75">
      <c r="A75" s="10" t="s">
        <v>497</v>
      </c>
      <c r="B75" s="11" t="s">
        <v>498</v>
      </c>
      <c r="C75" s="18">
        <v>6</v>
      </c>
      <c r="D75" s="18">
        <v>50912</v>
      </c>
      <c r="E75" s="18">
        <v>24927</v>
      </c>
      <c r="F75" s="18">
        <v>20985</v>
      </c>
      <c r="G75" s="18">
        <v>5000</v>
      </c>
      <c r="H75" s="18">
        <v>3665664</v>
      </c>
    </row>
    <row r="76">
      <c r="A76" s="10" t="s">
        <v>499</v>
      </c>
      <c r="B76" s="11" t="s">
        <v>500</v>
      </c>
      <c r="C76" s="18">
        <v>1</v>
      </c>
      <c r="D76" s="18">
        <v>60927</v>
      </c>
      <c r="E76" s="18">
        <v>24927</v>
      </c>
      <c r="F76" s="18">
        <v>16000</v>
      </c>
      <c r="G76" s="18">
        <v>20000</v>
      </c>
      <c r="H76" s="18">
        <v>731124</v>
      </c>
    </row>
    <row r="77">
      <c r="A77" s="10" t="s">
        <v>570</v>
      </c>
      <c r="B77" s="11" t="s">
        <v>571</v>
      </c>
      <c r="C77" s="18">
        <v>1</v>
      </c>
      <c r="D77" s="18">
        <v>60185</v>
      </c>
      <c r="E77" s="18">
        <v>24927</v>
      </c>
      <c r="F77" s="18">
        <v>20258</v>
      </c>
      <c r="G77" s="18">
        <v>15000</v>
      </c>
      <c r="H77" s="18">
        <v>722220</v>
      </c>
    </row>
    <row r="78">
      <c r="A78" s="10" t="s">
        <v>501</v>
      </c>
      <c r="B78" s="11" t="s">
        <v>502</v>
      </c>
      <c r="C78" s="18">
        <v>1</v>
      </c>
      <c r="D78" s="18">
        <v>56927</v>
      </c>
      <c r="E78" s="18">
        <v>24927</v>
      </c>
      <c r="F78" s="18">
        <v>0</v>
      </c>
      <c r="G78" s="18">
        <v>32000</v>
      </c>
      <c r="H78" s="18">
        <v>683124</v>
      </c>
    </row>
    <row r="79">
      <c r="A79" s="10" t="s">
        <v>572</v>
      </c>
      <c r="B79" s="11" t="s">
        <v>573</v>
      </c>
      <c r="C79" s="18">
        <v>.5</v>
      </c>
      <c r="D79" s="18">
        <v>24927</v>
      </c>
      <c r="E79" s="18">
        <v>24927</v>
      </c>
      <c r="F79" s="18">
        <v>0</v>
      </c>
      <c r="G79" s="18">
        <v>0</v>
      </c>
      <c r="H79" s="18">
        <v>149562</v>
      </c>
    </row>
    <row r="80">
      <c r="A80" s="10" t="s">
        <v>503</v>
      </c>
      <c r="B80" s="11" t="s">
        <v>504</v>
      </c>
      <c r="C80" s="18">
        <v>2</v>
      </c>
      <c r="D80" s="18">
        <v>55119.6</v>
      </c>
      <c r="E80" s="18">
        <v>26619.6</v>
      </c>
      <c r="F80" s="18">
        <v>20500</v>
      </c>
      <c r="G80" s="18">
        <v>8000</v>
      </c>
      <c r="H80" s="18">
        <v>1322870.4</v>
      </c>
    </row>
    <row r="81">
      <c r="A81" s="10" t="s">
        <v>503</v>
      </c>
      <c r="B81" s="11" t="s">
        <v>504</v>
      </c>
      <c r="C81" s="18">
        <v>2.5</v>
      </c>
      <c r="D81" s="18">
        <v>25944</v>
      </c>
      <c r="E81" s="18">
        <v>25944</v>
      </c>
      <c r="F81" s="18">
        <v>0</v>
      </c>
      <c r="G81" s="18">
        <v>0</v>
      </c>
      <c r="H81" s="18">
        <v>778320</v>
      </c>
    </row>
    <row r="82">
      <c r="A82" s="10" t="s">
        <v>503</v>
      </c>
      <c r="B82" s="11" t="s">
        <v>504</v>
      </c>
      <c r="C82" s="18">
        <v>4</v>
      </c>
      <c r="D82" s="18">
        <v>33572.01875</v>
      </c>
      <c r="E82" s="18">
        <v>27684</v>
      </c>
      <c r="F82" s="18">
        <v>5888.01875</v>
      </c>
      <c r="G82" s="18">
        <v>0</v>
      </c>
      <c r="H82" s="18">
        <v>1611456.9</v>
      </c>
    </row>
    <row r="83">
      <c r="A83" s="10" t="s">
        <v>505</v>
      </c>
      <c r="B83" s="11" t="s">
        <v>506</v>
      </c>
      <c r="C83" s="18">
        <v>2</v>
      </c>
      <c r="D83" s="18">
        <v>61284</v>
      </c>
      <c r="E83" s="18">
        <v>27684</v>
      </c>
      <c r="F83" s="18">
        <v>16600</v>
      </c>
      <c r="G83" s="18">
        <v>17000</v>
      </c>
      <c r="H83" s="18">
        <v>1470816</v>
      </c>
    </row>
    <row r="84">
      <c r="A84" s="10" t="s">
        <v>505</v>
      </c>
      <c r="B84" s="11" t="s">
        <v>506</v>
      </c>
      <c r="C84" s="18">
        <v>2</v>
      </c>
      <c r="D84" s="18">
        <v>60944</v>
      </c>
      <c r="E84" s="18">
        <v>25944</v>
      </c>
      <c r="F84" s="18">
        <v>18000</v>
      </c>
      <c r="G84" s="18">
        <v>17000</v>
      </c>
      <c r="H84" s="18">
        <v>1462656</v>
      </c>
    </row>
    <row r="85">
      <c r="A85" s="10" t="s">
        <v>507</v>
      </c>
      <c r="B85" s="11" t="s">
        <v>508</v>
      </c>
      <c r="C85" s="18">
        <v>1</v>
      </c>
      <c r="D85" s="18">
        <v>22056</v>
      </c>
      <c r="E85" s="18">
        <v>18056</v>
      </c>
      <c r="F85" s="18">
        <v>0</v>
      </c>
      <c r="G85" s="18">
        <v>4000</v>
      </c>
      <c r="H85" s="18">
        <v>264672</v>
      </c>
    </row>
    <row r="86">
      <c r="A86" s="10" t="s">
        <v>509</v>
      </c>
      <c r="B86" s="11" t="s">
        <v>510</v>
      </c>
      <c r="C86" s="18">
        <v>2</v>
      </c>
      <c r="D86" s="18">
        <v>23056</v>
      </c>
      <c r="E86" s="18">
        <v>18056</v>
      </c>
      <c r="F86" s="18">
        <v>5000</v>
      </c>
      <c r="G86" s="18">
        <v>0</v>
      </c>
      <c r="H86" s="18">
        <v>553344</v>
      </c>
    </row>
    <row r="87">
      <c r="A87" s="10" t="s">
        <v>574</v>
      </c>
      <c r="B87" s="11" t="s">
        <v>575</v>
      </c>
      <c r="C87" s="18">
        <v>2</v>
      </c>
      <c r="D87" s="18">
        <v>25056</v>
      </c>
      <c r="E87" s="18">
        <v>18056</v>
      </c>
      <c r="F87" s="18">
        <v>0</v>
      </c>
      <c r="G87" s="18">
        <v>7000</v>
      </c>
      <c r="H87" s="18">
        <v>601344</v>
      </c>
    </row>
    <row r="88">
      <c r="A88" s="10" t="s">
        <v>576</v>
      </c>
      <c r="B88" s="11" t="s">
        <v>577</v>
      </c>
      <c r="C88" s="18">
        <v>4</v>
      </c>
      <c r="D88" s="18">
        <v>24128</v>
      </c>
      <c r="E88" s="18">
        <v>12128</v>
      </c>
      <c r="F88" s="18">
        <v>0</v>
      </c>
      <c r="G88" s="18">
        <v>12000</v>
      </c>
      <c r="H88" s="18">
        <v>1158144</v>
      </c>
    </row>
    <row r="89">
      <c r="A89" s="10" t="s">
        <v>578</v>
      </c>
      <c r="B89" s="11" t="s">
        <v>579</v>
      </c>
      <c r="C89" s="18">
        <v>1</v>
      </c>
      <c r="D89" s="18">
        <v>24766</v>
      </c>
      <c r="E89" s="18">
        <v>9766</v>
      </c>
      <c r="F89" s="18">
        <v>0</v>
      </c>
      <c r="G89" s="18">
        <v>15000</v>
      </c>
      <c r="H89" s="18">
        <v>297192</v>
      </c>
    </row>
    <row r="90">
      <c r="A90" s="10" t="s">
        <v>580</v>
      </c>
      <c r="B90" s="11" t="s">
        <v>581</v>
      </c>
      <c r="C90" s="18">
        <v>2</v>
      </c>
      <c r="D90" s="18">
        <v>35056</v>
      </c>
      <c r="E90" s="18">
        <v>18056</v>
      </c>
      <c r="F90" s="18">
        <v>10000</v>
      </c>
      <c r="G90" s="18">
        <v>7000</v>
      </c>
      <c r="H90" s="18">
        <v>841344</v>
      </c>
    </row>
    <row r="91">
      <c r="A91" s="10" t="s">
        <v>582</v>
      </c>
      <c r="B91" s="11" t="s">
        <v>583</v>
      </c>
      <c r="C91" s="18">
        <v>3</v>
      </c>
      <c r="D91" s="18">
        <v>41606.00556</v>
      </c>
      <c r="E91" s="18">
        <v>38455.3</v>
      </c>
      <c r="F91" s="18">
        <v>0</v>
      </c>
      <c r="G91" s="18">
        <v>3150.70556</v>
      </c>
      <c r="H91" s="18">
        <v>1497816.2</v>
      </c>
    </row>
    <row r="92">
      <c r="A92" s="10" t="s">
        <v>584</v>
      </c>
      <c r="B92" s="11" t="s">
        <v>585</v>
      </c>
      <c r="C92" s="18">
        <v>1</v>
      </c>
      <c r="D92" s="18">
        <v>38111.25</v>
      </c>
      <c r="E92" s="18">
        <v>28111.25</v>
      </c>
      <c r="F92" s="18">
        <v>0</v>
      </c>
      <c r="G92" s="18">
        <v>10000</v>
      </c>
      <c r="H92" s="18">
        <v>457335</v>
      </c>
    </row>
    <row r="93">
      <c r="A93" s="10" t="s">
        <v>511</v>
      </c>
      <c r="B93" s="11" t="s">
        <v>512</v>
      </c>
      <c r="C93" s="18">
        <v>4</v>
      </c>
      <c r="D93" s="18">
        <v>29156.0066</v>
      </c>
      <c r="E93" s="18">
        <v>18056</v>
      </c>
      <c r="F93" s="18">
        <v>5000</v>
      </c>
      <c r="G93" s="18">
        <v>6100.0066</v>
      </c>
      <c r="H93" s="18">
        <v>1399488.32</v>
      </c>
    </row>
    <row r="94">
      <c r="A94" s="10" t="s">
        <v>513</v>
      </c>
      <c r="B94" s="11" t="s">
        <v>514</v>
      </c>
      <c r="C94" s="18">
        <v>3</v>
      </c>
      <c r="D94" s="18">
        <v>32960</v>
      </c>
      <c r="E94" s="18">
        <v>11360</v>
      </c>
      <c r="F94" s="18">
        <v>0</v>
      </c>
      <c r="G94" s="18">
        <v>21600</v>
      </c>
      <c r="H94" s="18">
        <v>1186560</v>
      </c>
    </row>
    <row r="95">
      <c r="A95" s="10" t="s">
        <v>515</v>
      </c>
      <c r="B95" s="11" t="s">
        <v>516</v>
      </c>
      <c r="C95" s="18">
        <v>1</v>
      </c>
      <c r="D95" s="18">
        <v>26999</v>
      </c>
      <c r="E95" s="18">
        <v>16999</v>
      </c>
      <c r="F95" s="18">
        <v>0</v>
      </c>
      <c r="G95" s="18">
        <v>10000</v>
      </c>
      <c r="H95" s="18">
        <v>323988</v>
      </c>
    </row>
    <row r="96">
      <c r="A96" s="10" t="s">
        <v>586</v>
      </c>
      <c r="B96" s="11" t="s">
        <v>587</v>
      </c>
      <c r="C96" s="18">
        <v>1</v>
      </c>
      <c r="D96" s="18">
        <v>9289</v>
      </c>
      <c r="E96" s="18">
        <v>9289</v>
      </c>
      <c r="F96" s="18">
        <v>0</v>
      </c>
      <c r="G96" s="18">
        <v>0</v>
      </c>
      <c r="H96" s="18">
        <v>111468</v>
      </c>
    </row>
    <row r="97">
      <c r="A97" s="10" t="s">
        <v>588</v>
      </c>
      <c r="B97" s="11" t="s">
        <v>589</v>
      </c>
      <c r="C97" s="18">
        <v>.5</v>
      </c>
      <c r="D97" s="18">
        <v>23200</v>
      </c>
      <c r="E97" s="18">
        <v>10200</v>
      </c>
      <c r="F97" s="18">
        <v>0</v>
      </c>
      <c r="G97" s="18">
        <v>13000</v>
      </c>
      <c r="H97" s="18">
        <v>139200</v>
      </c>
    </row>
    <row r="98">
      <c r="A98" s="10" t="s">
        <v>590</v>
      </c>
      <c r="B98" s="11" t="s">
        <v>591</v>
      </c>
      <c r="C98" s="18">
        <v>30</v>
      </c>
      <c r="D98" s="18">
        <v>23489</v>
      </c>
      <c r="E98" s="18">
        <v>9289</v>
      </c>
      <c r="F98" s="18">
        <v>0</v>
      </c>
      <c r="G98" s="18">
        <v>14200</v>
      </c>
      <c r="H98" s="18">
        <v>8456040</v>
      </c>
    </row>
    <row r="99">
      <c r="A99" s="10" t="s">
        <v>517</v>
      </c>
      <c r="B99" s="11" t="s">
        <v>518</v>
      </c>
      <c r="C99" s="18">
        <v>2</v>
      </c>
      <c r="D99" s="18">
        <v>69664</v>
      </c>
      <c r="E99" s="18">
        <v>26664</v>
      </c>
      <c r="F99" s="18">
        <v>23000</v>
      </c>
      <c r="G99" s="18">
        <v>20000</v>
      </c>
      <c r="H99" s="18">
        <v>1671936</v>
      </c>
    </row>
    <row r="100">
      <c r="A100" s="10" t="s">
        <v>519</v>
      </c>
      <c r="B100" s="11" t="s">
        <v>520</v>
      </c>
      <c r="C100" s="18">
        <v>1</v>
      </c>
      <c r="D100" s="18">
        <v>41479.2</v>
      </c>
      <c r="E100" s="18">
        <v>24072</v>
      </c>
      <c r="F100" s="18">
        <v>12407.2</v>
      </c>
      <c r="G100" s="18">
        <v>5000</v>
      </c>
      <c r="H100" s="18">
        <v>497750.4</v>
      </c>
    </row>
    <row r="101">
      <c r="A101" s="10" t="s">
        <v>519</v>
      </c>
      <c r="B101" s="11" t="s">
        <v>520</v>
      </c>
      <c r="C101" s="18">
        <v>1.5</v>
      </c>
      <c r="D101" s="18">
        <v>54139</v>
      </c>
      <c r="E101" s="18">
        <v>25639</v>
      </c>
      <c r="F101" s="18">
        <v>11500</v>
      </c>
      <c r="G101" s="18">
        <v>17000</v>
      </c>
      <c r="H101" s="18">
        <v>974502</v>
      </c>
    </row>
    <row r="102">
      <c r="A102" s="10" t="s">
        <v>519</v>
      </c>
      <c r="B102" s="11" t="s">
        <v>520</v>
      </c>
      <c r="C102" s="18">
        <v>.5</v>
      </c>
      <c r="D102" s="18">
        <v>27684</v>
      </c>
      <c r="E102" s="18">
        <v>27684</v>
      </c>
      <c r="F102" s="18">
        <v>0</v>
      </c>
      <c r="G102" s="18">
        <v>0</v>
      </c>
      <c r="H102" s="18">
        <v>166104</v>
      </c>
    </row>
    <row r="103">
      <c r="A103" s="10" t="s">
        <v>522</v>
      </c>
      <c r="B103" s="11" t="s">
        <v>523</v>
      </c>
      <c r="C103" s="18">
        <v>4</v>
      </c>
      <c r="D103" s="18">
        <v>20501</v>
      </c>
      <c r="E103" s="18">
        <v>14501</v>
      </c>
      <c r="F103" s="18">
        <v>0</v>
      </c>
      <c r="G103" s="18">
        <v>6000</v>
      </c>
      <c r="H103" s="18">
        <v>984048</v>
      </c>
    </row>
    <row r="104">
      <c r="A104" s="10" t="s">
        <v>592</v>
      </c>
      <c r="B104" s="11" t="s">
        <v>593</v>
      </c>
      <c r="C104" s="18">
        <v>2</v>
      </c>
      <c r="D104" s="18">
        <v>23932</v>
      </c>
      <c r="E104" s="18">
        <v>10432</v>
      </c>
      <c r="F104" s="18">
        <v>0</v>
      </c>
      <c r="G104" s="18">
        <v>13500</v>
      </c>
      <c r="H104" s="18">
        <v>574368</v>
      </c>
    </row>
    <row r="105">
      <c r="A105" s="10" t="s">
        <v>524</v>
      </c>
      <c r="B105" s="11" t="s">
        <v>525</v>
      </c>
      <c r="C105" s="18">
        <v>1</v>
      </c>
      <c r="D105" s="18">
        <v>37133.4</v>
      </c>
      <c r="E105" s="18">
        <v>23133.4</v>
      </c>
      <c r="F105" s="18">
        <v>0</v>
      </c>
      <c r="G105" s="18">
        <v>14000</v>
      </c>
      <c r="H105" s="18">
        <v>445600.8</v>
      </c>
    </row>
    <row r="106">
      <c r="A106" s="10" t="s">
        <v>526</v>
      </c>
      <c r="B106" s="11" t="s">
        <v>527</v>
      </c>
      <c r="C106" s="18">
        <v>2</v>
      </c>
      <c r="D106" s="18">
        <v>28753</v>
      </c>
      <c r="E106" s="18">
        <v>9753</v>
      </c>
      <c r="F106" s="18">
        <v>0</v>
      </c>
      <c r="G106" s="18">
        <v>19000</v>
      </c>
      <c r="H106" s="18">
        <v>690072</v>
      </c>
    </row>
    <row r="107">
      <c r="A107" s="10" t="s">
        <v>594</v>
      </c>
      <c r="B107" s="11" t="s">
        <v>595</v>
      </c>
      <c r="C107" s="18">
        <v>.5</v>
      </c>
      <c r="D107" s="18">
        <v>41754.75</v>
      </c>
      <c r="E107" s="18">
        <v>23388</v>
      </c>
      <c r="F107" s="18">
        <v>3366.75</v>
      </c>
      <c r="G107" s="18">
        <v>15000</v>
      </c>
      <c r="H107" s="18">
        <v>250528.5</v>
      </c>
    </row>
    <row r="108">
      <c r="A108" s="10" t="s">
        <v>528</v>
      </c>
      <c r="B108" s="11" t="s">
        <v>529</v>
      </c>
      <c r="C108" s="18">
        <v>1</v>
      </c>
      <c r="D108" s="18">
        <v>48720.8</v>
      </c>
      <c r="E108" s="18">
        <v>33220.8</v>
      </c>
      <c r="F108" s="18">
        <v>10500</v>
      </c>
      <c r="G108" s="18">
        <v>5000</v>
      </c>
      <c r="H108" s="18">
        <v>584649.6</v>
      </c>
    </row>
    <row r="109">
      <c r="A109" s="10" t="s">
        <v>528</v>
      </c>
      <c r="B109" s="11" t="s">
        <v>529</v>
      </c>
      <c r="C109" s="18">
        <v>2</v>
      </c>
      <c r="D109" s="18">
        <v>51051.3</v>
      </c>
      <c r="E109" s="18">
        <v>23683</v>
      </c>
      <c r="F109" s="18">
        <v>14368.3</v>
      </c>
      <c r="G109" s="18">
        <v>13000</v>
      </c>
      <c r="H109" s="18">
        <v>1225231.2</v>
      </c>
    </row>
    <row r="110">
      <c r="A110" s="10" t="s">
        <v>596</v>
      </c>
      <c r="B110" s="11" t="s">
        <v>597</v>
      </c>
      <c r="C110" s="18">
        <v>.5</v>
      </c>
      <c r="D110" s="18">
        <v>51573.8</v>
      </c>
      <c r="E110" s="18">
        <v>28065.6</v>
      </c>
      <c r="F110" s="18">
        <v>3508.2</v>
      </c>
      <c r="G110" s="18">
        <v>20000</v>
      </c>
      <c r="H110" s="18">
        <v>309442.8</v>
      </c>
    </row>
    <row r="111">
      <c r="A111" s="10" t="s">
        <v>598</v>
      </c>
      <c r="B111" s="11" t="s">
        <v>599</v>
      </c>
      <c r="C111" s="18">
        <v>1</v>
      </c>
      <c r="D111" s="18">
        <v>79456.6666</v>
      </c>
      <c r="E111" s="18">
        <v>21349</v>
      </c>
      <c r="F111" s="18">
        <v>19210</v>
      </c>
      <c r="G111" s="18">
        <v>38897.6666</v>
      </c>
      <c r="H111" s="18">
        <v>953480</v>
      </c>
    </row>
    <row r="112">
      <c r="A112" s="10" t="s">
        <v>600</v>
      </c>
      <c r="B112" s="11" t="s">
        <v>601</v>
      </c>
      <c r="C112" s="18">
        <v>1</v>
      </c>
      <c r="D112" s="18">
        <v>23019</v>
      </c>
      <c r="E112" s="18">
        <v>8569</v>
      </c>
      <c r="F112" s="18">
        <v>0</v>
      </c>
      <c r="G112" s="18">
        <v>14450</v>
      </c>
      <c r="H112" s="18">
        <v>276228</v>
      </c>
    </row>
    <row r="113">
      <c r="A113" s="10" t="s">
        <v>530</v>
      </c>
      <c r="B113" s="11" t="s">
        <v>531</v>
      </c>
      <c r="C113" s="18">
        <v>5</v>
      </c>
      <c r="D113" s="18">
        <v>29833.73466</v>
      </c>
      <c r="E113" s="18">
        <v>11672</v>
      </c>
      <c r="F113" s="18">
        <v>0</v>
      </c>
      <c r="G113" s="18">
        <v>18161.73466</v>
      </c>
      <c r="H113" s="18">
        <v>1790024.08</v>
      </c>
    </row>
    <row r="114">
      <c r="A114" s="10" t="s">
        <v>602</v>
      </c>
      <c r="B114" s="11" t="s">
        <v>603</v>
      </c>
      <c r="C114" s="18">
        <v>6</v>
      </c>
      <c r="D114" s="18">
        <v>23503</v>
      </c>
      <c r="E114" s="18">
        <v>8923</v>
      </c>
      <c r="F114" s="18">
        <v>0</v>
      </c>
      <c r="G114" s="18">
        <v>14580</v>
      </c>
      <c r="H114" s="18">
        <v>1692216</v>
      </c>
    </row>
    <row r="115">
      <c r="A115" s="10" t="s">
        <v>604</v>
      </c>
      <c r="B115" s="11" t="s">
        <v>605</v>
      </c>
      <c r="C115" s="18">
        <v>.5</v>
      </c>
      <c r="D115" s="18">
        <v>21786</v>
      </c>
      <c r="E115" s="18">
        <v>21786</v>
      </c>
      <c r="F115" s="18">
        <v>0</v>
      </c>
      <c r="G115" s="18">
        <v>0</v>
      </c>
      <c r="H115" s="18">
        <v>130716</v>
      </c>
    </row>
    <row r="116">
      <c r="A116" s="10" t="s">
        <v>606</v>
      </c>
      <c r="B116" s="11" t="s">
        <v>607</v>
      </c>
      <c r="C116" s="18">
        <v>2</v>
      </c>
      <c r="D116" s="18">
        <v>26056</v>
      </c>
      <c r="E116" s="18">
        <v>18056</v>
      </c>
      <c r="F116" s="18">
        <v>8000</v>
      </c>
      <c r="G116" s="18">
        <v>0</v>
      </c>
      <c r="H116" s="18">
        <v>625344</v>
      </c>
    </row>
    <row r="117">
      <c r="A117" s="10" t="s">
        <v>608</v>
      </c>
      <c r="B117" s="11" t="s">
        <v>609</v>
      </c>
      <c r="C117" s="18">
        <v>.5</v>
      </c>
      <c r="D117" s="18">
        <v>23156</v>
      </c>
      <c r="E117" s="18">
        <v>16156</v>
      </c>
      <c r="F117" s="18">
        <v>0</v>
      </c>
      <c r="G117" s="18">
        <v>7000</v>
      </c>
      <c r="H117" s="18">
        <v>138936</v>
      </c>
    </row>
    <row r="118">
      <c r="A118" s="10" t="s">
        <v>543</v>
      </c>
      <c r="B118" s="11" t="s">
        <v>544</v>
      </c>
      <c r="C118" s="18">
        <v>1.5</v>
      </c>
      <c r="D118" s="18">
        <v>46051.3</v>
      </c>
      <c r="E118" s="18">
        <v>23683</v>
      </c>
      <c r="F118" s="18">
        <v>2368.3</v>
      </c>
      <c r="G118" s="18">
        <v>20000</v>
      </c>
      <c r="H118" s="18">
        <v>828923.4</v>
      </c>
    </row>
    <row r="119">
      <c r="A119" s="10" t="s">
        <v>543</v>
      </c>
      <c r="B119" s="11" t="s">
        <v>544</v>
      </c>
      <c r="C119" s="18">
        <v>4</v>
      </c>
      <c r="D119" s="18">
        <v>30944</v>
      </c>
      <c r="E119" s="18">
        <v>25944</v>
      </c>
      <c r="F119" s="18">
        <v>5000</v>
      </c>
      <c r="G119" s="18">
        <v>0</v>
      </c>
      <c r="H119" s="18">
        <v>1485312</v>
      </c>
    </row>
    <row r="120">
      <c r="A120" s="10" t="s">
        <v>543</v>
      </c>
      <c r="B120" s="11" t="s">
        <v>544</v>
      </c>
      <c r="C120" s="18">
        <v>4</v>
      </c>
      <c r="D120" s="18">
        <v>48220.8</v>
      </c>
      <c r="E120" s="18">
        <v>33220.8</v>
      </c>
      <c r="F120" s="18">
        <v>10000</v>
      </c>
      <c r="G120" s="18">
        <v>5000</v>
      </c>
      <c r="H120" s="18">
        <v>2314598.4</v>
      </c>
    </row>
    <row r="121">
      <c r="A121" s="10" t="s">
        <v>610</v>
      </c>
      <c r="B121" s="11" t="s">
        <v>611</v>
      </c>
      <c r="C121" s="18">
        <v>.5</v>
      </c>
      <c r="D121" s="18">
        <v>14501</v>
      </c>
      <c r="E121" s="18">
        <v>14501</v>
      </c>
      <c r="F121" s="18">
        <v>0</v>
      </c>
      <c r="G121" s="18">
        <v>0</v>
      </c>
      <c r="H121" s="18">
        <v>87006</v>
      </c>
    </row>
    <row r="122">
      <c r="A122" s="10" t="s">
        <v>545</v>
      </c>
      <c r="B122" s="11" t="s">
        <v>546</v>
      </c>
      <c r="C122" s="18">
        <v>4.5</v>
      </c>
      <c r="D122" s="18">
        <v>34093.2</v>
      </c>
      <c r="E122" s="18">
        <v>34093.2</v>
      </c>
      <c r="F122" s="18">
        <v>0</v>
      </c>
      <c r="G122" s="18">
        <v>0</v>
      </c>
      <c r="H122" s="18">
        <v>1841032.8</v>
      </c>
    </row>
    <row r="123">
      <c r="A123" s="10" t="s">
        <v>545</v>
      </c>
      <c r="B123" s="11" t="s">
        <v>546</v>
      </c>
      <c r="C123" s="18">
        <v>2</v>
      </c>
      <c r="D123" s="18">
        <v>37063</v>
      </c>
      <c r="E123" s="18">
        <v>27063</v>
      </c>
      <c r="F123" s="18">
        <v>10000</v>
      </c>
      <c r="G123" s="18">
        <v>0</v>
      </c>
      <c r="H123" s="18">
        <v>889512</v>
      </c>
    </row>
    <row r="124">
      <c r="A124" s="10" t="s">
        <v>272</v>
      </c>
      <c r="B124" s="11" t="s">
        <v>549</v>
      </c>
      <c r="C124" s="18">
        <v>1</v>
      </c>
      <c r="D124" s="18">
        <v>42565</v>
      </c>
      <c r="E124" s="18">
        <v>22565</v>
      </c>
      <c r="F124" s="18">
        <v>10000</v>
      </c>
      <c r="G124" s="18">
        <v>10000</v>
      </c>
      <c r="H124" s="18">
        <v>510780</v>
      </c>
    </row>
    <row r="125">
      <c r="A125" s="10" t="s">
        <v>285</v>
      </c>
      <c r="B125" s="11" t="s">
        <v>550</v>
      </c>
      <c r="C125" s="18">
        <v>2</v>
      </c>
      <c r="D125" s="18">
        <v>40927</v>
      </c>
      <c r="E125" s="18">
        <v>24927</v>
      </c>
      <c r="F125" s="18">
        <v>0</v>
      </c>
      <c r="G125" s="18">
        <v>16000</v>
      </c>
      <c r="H125" s="18">
        <v>982248</v>
      </c>
    </row>
    <row r="126">
      <c r="A126" s="10" t="s">
        <v>342</v>
      </c>
      <c r="B126" s="11" t="s">
        <v>551</v>
      </c>
      <c r="C126" s="18">
        <v>4</v>
      </c>
      <c r="D126" s="18">
        <v>52914</v>
      </c>
      <c r="E126" s="18">
        <v>26664</v>
      </c>
      <c r="F126" s="18">
        <v>11250</v>
      </c>
      <c r="G126" s="18">
        <v>15000</v>
      </c>
      <c r="H126" s="18">
        <v>2539872</v>
      </c>
    </row>
    <row r="127">
      <c r="A127" s="10" t="s">
        <v>191</v>
      </c>
      <c r="B127" s="11" t="s">
        <v>552</v>
      </c>
      <c r="C127" s="18">
        <v>1</v>
      </c>
      <c r="D127" s="18">
        <v>62936</v>
      </c>
      <c r="E127" s="18">
        <v>27936</v>
      </c>
      <c r="F127" s="18">
        <v>15000</v>
      </c>
      <c r="G127" s="18">
        <v>20000</v>
      </c>
      <c r="H127" s="18">
        <v>755232</v>
      </c>
    </row>
    <row r="128">
      <c r="A128" s="10" t="s">
        <v>553</v>
      </c>
      <c r="B128" s="11" t="s">
        <v>554</v>
      </c>
      <c r="C128" s="18">
        <v>2</v>
      </c>
      <c r="D128" s="18">
        <v>79460</v>
      </c>
      <c r="E128" s="18">
        <v>27241.2</v>
      </c>
      <c r="F128" s="18">
        <v>28218.8</v>
      </c>
      <c r="G128" s="18">
        <v>24000</v>
      </c>
      <c r="H128" s="18">
        <v>1907040</v>
      </c>
    </row>
    <row r="129">
      <c r="A129" s="10" t="s">
        <v>553</v>
      </c>
      <c r="B129" s="11" t="s">
        <v>554</v>
      </c>
      <c r="C129" s="18">
        <v>1</v>
      </c>
      <c r="D129" s="18">
        <v>63471.66666</v>
      </c>
      <c r="E129" s="18">
        <v>29068.2</v>
      </c>
      <c r="F129" s="18">
        <v>23403.46666</v>
      </c>
      <c r="G129" s="18">
        <v>11000</v>
      </c>
      <c r="H129" s="18">
        <v>761660</v>
      </c>
    </row>
    <row r="130">
      <c r="A130" s="10" t="s">
        <v>555</v>
      </c>
      <c r="B130" s="11" t="s">
        <v>556</v>
      </c>
      <c r="C130" s="18">
        <v>13</v>
      </c>
      <c r="D130" s="18">
        <v>67501.2</v>
      </c>
      <c r="E130" s="18">
        <v>36001.2</v>
      </c>
      <c r="F130" s="18">
        <v>20000</v>
      </c>
      <c r="G130" s="18">
        <v>11500</v>
      </c>
      <c r="H130" s="18">
        <v>10530187.2</v>
      </c>
    </row>
    <row r="131">
      <c r="A131" s="10" t="s">
        <v>555</v>
      </c>
      <c r="B131" s="11" t="s">
        <v>556</v>
      </c>
      <c r="C131" s="18">
        <v>24</v>
      </c>
      <c r="D131" s="18">
        <v>65509</v>
      </c>
      <c r="E131" s="18">
        <v>28109</v>
      </c>
      <c r="F131" s="18">
        <v>20400</v>
      </c>
      <c r="G131" s="18">
        <v>17000</v>
      </c>
      <c r="H131" s="18">
        <v>18866592</v>
      </c>
    </row>
    <row r="132">
      <c r="A132" s="10" t="s">
        <v>555</v>
      </c>
      <c r="B132" s="11" t="s">
        <v>556</v>
      </c>
      <c r="C132" s="18">
        <v>2</v>
      </c>
      <c r="D132" s="18">
        <v>63220.95</v>
      </c>
      <c r="E132" s="18">
        <v>24820.95</v>
      </c>
      <c r="F132" s="18">
        <v>20400</v>
      </c>
      <c r="G132" s="18">
        <v>18000</v>
      </c>
      <c r="H132" s="18">
        <v>1517302.8</v>
      </c>
    </row>
    <row r="133">
      <c r="A133" s="10" t="s">
        <v>555</v>
      </c>
      <c r="B133" s="11" t="s">
        <v>556</v>
      </c>
      <c r="C133" s="18">
        <v>5</v>
      </c>
      <c r="D133" s="18">
        <v>65616</v>
      </c>
      <c r="E133" s="18">
        <v>25616</v>
      </c>
      <c r="F133" s="18">
        <v>21000</v>
      </c>
      <c r="G133" s="18">
        <v>19000</v>
      </c>
      <c r="H133" s="18">
        <v>3936960</v>
      </c>
    </row>
    <row r="134">
      <c r="A134" s="10" t="s">
        <v>555</v>
      </c>
      <c r="B134" s="11" t="s">
        <v>556</v>
      </c>
      <c r="C134" s="18">
        <v>29</v>
      </c>
      <c r="D134" s="18">
        <v>65687.91264</v>
      </c>
      <c r="E134" s="18">
        <v>27241.2</v>
      </c>
      <c r="F134" s="18">
        <v>24346.71264</v>
      </c>
      <c r="G134" s="18">
        <v>14100</v>
      </c>
      <c r="H134" s="18">
        <v>22859393.6</v>
      </c>
    </row>
    <row r="135">
      <c r="A135" s="10" t="s">
        <v>555</v>
      </c>
      <c r="B135" s="11" t="s">
        <v>556</v>
      </c>
      <c r="C135" s="18">
        <v>10</v>
      </c>
      <c r="D135" s="18">
        <v>66781.84</v>
      </c>
      <c r="E135" s="18">
        <v>34881.84</v>
      </c>
      <c r="F135" s="18">
        <v>20400</v>
      </c>
      <c r="G135" s="18">
        <v>11500</v>
      </c>
      <c r="H135" s="18">
        <v>8013820.8</v>
      </c>
    </row>
    <row r="136">
      <c r="A136" s="10" t="s">
        <v>555</v>
      </c>
      <c r="B136" s="11" t="s">
        <v>556</v>
      </c>
      <c r="C136" s="18">
        <v>24</v>
      </c>
      <c r="D136" s="18">
        <v>66957</v>
      </c>
      <c r="E136" s="18">
        <v>30001</v>
      </c>
      <c r="F136" s="18">
        <v>25956</v>
      </c>
      <c r="G136" s="18">
        <v>11000</v>
      </c>
      <c r="H136" s="18">
        <v>19283616</v>
      </c>
    </row>
    <row r="137">
      <c r="A137" s="10" t="s">
        <v>555</v>
      </c>
      <c r="B137" s="11" t="s">
        <v>556</v>
      </c>
      <c r="C137" s="18">
        <v>14</v>
      </c>
      <c r="D137" s="18">
        <v>57568.2</v>
      </c>
      <c r="E137" s="18">
        <v>29068.2</v>
      </c>
      <c r="F137" s="18">
        <v>18000</v>
      </c>
      <c r="G137" s="18">
        <v>10500</v>
      </c>
      <c r="H137" s="18">
        <v>9671457.6</v>
      </c>
    </row>
    <row r="138">
      <c r="A138" s="10" t="s">
        <v>557</v>
      </c>
      <c r="B138" s="11" t="s">
        <v>558</v>
      </c>
      <c r="C138" s="18">
        <v>3</v>
      </c>
      <c r="D138" s="18">
        <v>68114.78888</v>
      </c>
      <c r="E138" s="18">
        <v>21913</v>
      </c>
      <c r="F138" s="18">
        <v>23901.78888</v>
      </c>
      <c r="G138" s="18">
        <v>22300</v>
      </c>
      <c r="H138" s="18">
        <v>2452132.4</v>
      </c>
    </row>
    <row r="139">
      <c r="A139" s="10" t="s">
        <v>557</v>
      </c>
      <c r="B139" s="11" t="s">
        <v>558</v>
      </c>
      <c r="C139" s="18">
        <v>11</v>
      </c>
      <c r="D139" s="18">
        <v>79599.1</v>
      </c>
      <c r="E139" s="18">
        <v>25681</v>
      </c>
      <c r="F139" s="18">
        <v>28918.1</v>
      </c>
      <c r="G139" s="18">
        <v>25000</v>
      </c>
      <c r="H139" s="18">
        <v>10507081.2</v>
      </c>
    </row>
    <row r="140">
      <c r="A140" s="10" t="s">
        <v>557</v>
      </c>
      <c r="B140" s="11" t="s">
        <v>558</v>
      </c>
      <c r="C140" s="18">
        <v>1</v>
      </c>
      <c r="D140" s="18">
        <v>79457.2</v>
      </c>
      <c r="E140" s="18">
        <v>24072</v>
      </c>
      <c r="F140" s="18">
        <v>25385.2</v>
      </c>
      <c r="G140" s="18">
        <v>30000</v>
      </c>
      <c r="H140" s="18">
        <v>953486.4</v>
      </c>
    </row>
    <row r="141">
      <c r="A141" s="10" t="s">
        <v>152</v>
      </c>
      <c r="B141" s="11" t="s">
        <v>612</v>
      </c>
      <c r="C141" s="18">
        <v>2</v>
      </c>
      <c r="D141" s="18">
        <v>35056</v>
      </c>
      <c r="E141" s="18">
        <v>18056</v>
      </c>
      <c r="F141" s="18">
        <v>0</v>
      </c>
      <c r="G141" s="18">
        <v>17000</v>
      </c>
      <c r="H141" s="18">
        <v>841344</v>
      </c>
    </row>
    <row r="142">
      <c r="A142" s="10" t="s">
        <v>169</v>
      </c>
      <c r="B142" s="11" t="s">
        <v>613</v>
      </c>
      <c r="C142" s="18">
        <v>.5</v>
      </c>
      <c r="D142" s="18">
        <v>14501</v>
      </c>
      <c r="E142" s="18">
        <v>14501</v>
      </c>
      <c r="F142" s="18">
        <v>0</v>
      </c>
      <c r="G142" s="18">
        <v>0</v>
      </c>
      <c r="H142" s="18">
        <v>87006</v>
      </c>
    </row>
    <row r="143">
      <c r="A143" s="10" t="s">
        <v>614</v>
      </c>
      <c r="B143" s="11" t="s">
        <v>615</v>
      </c>
      <c r="C143" s="18">
        <v>3</v>
      </c>
      <c r="D143" s="18">
        <v>77700</v>
      </c>
      <c r="E143" s="18">
        <v>23388</v>
      </c>
      <c r="F143" s="18">
        <v>23508.2</v>
      </c>
      <c r="G143" s="18">
        <v>30803.8</v>
      </c>
      <c r="H143" s="18">
        <v>2797200</v>
      </c>
    </row>
    <row r="144">
      <c r="A144" s="10" t="s">
        <v>614</v>
      </c>
      <c r="B144" s="11" t="s">
        <v>615</v>
      </c>
      <c r="C144" s="18">
        <v>3</v>
      </c>
      <c r="D144" s="18">
        <v>76281.94444</v>
      </c>
      <c r="E144" s="18">
        <v>21719</v>
      </c>
      <c r="F144" s="18">
        <v>23562.94444</v>
      </c>
      <c r="G144" s="18">
        <v>31000</v>
      </c>
      <c r="H144" s="18">
        <v>2746150</v>
      </c>
    </row>
    <row r="145">
      <c r="A145" s="10" t="s">
        <v>616</v>
      </c>
      <c r="B145" s="11" t="s">
        <v>617</v>
      </c>
      <c r="C145" s="18">
        <v>3</v>
      </c>
      <c r="D145" s="18">
        <v>30516.1</v>
      </c>
      <c r="E145" s="18">
        <v>28016.1</v>
      </c>
      <c r="F145" s="18">
        <v>2500</v>
      </c>
      <c r="G145" s="18">
        <v>0</v>
      </c>
      <c r="H145" s="18">
        <v>1098579.6</v>
      </c>
    </row>
    <row r="146">
      <c r="A146" s="10" t="s">
        <v>618</v>
      </c>
      <c r="B146" s="11" t="s">
        <v>619</v>
      </c>
      <c r="C146" s="18">
        <v>1</v>
      </c>
      <c r="D146" s="18">
        <v>39068.2</v>
      </c>
      <c r="E146" s="18">
        <v>29068.2</v>
      </c>
      <c r="F146" s="18">
        <v>5000</v>
      </c>
      <c r="G146" s="18">
        <v>5000</v>
      </c>
      <c r="H146" s="18">
        <v>468818.4</v>
      </c>
    </row>
    <row r="147" ht="25" customHeight="1">
      <c r="A147" s="26" t="s">
        <v>559</v>
      </c>
      <c r="B147" s="26"/>
      <c r="C147" s="22" t="s">
        <v>387</v>
      </c>
      <c r="D147" s="22">
        <f>SUBTOTAL(9,D62:D146)</f>
      </c>
      <c r="E147" s="22" t="s">
        <v>387</v>
      </c>
      <c r="F147" s="22" t="s">
        <v>387</v>
      </c>
      <c r="G147" s="22" t="s">
        <v>387</v>
      </c>
      <c r="H147" s="22">
        <f>SUBTOTAL(9,H62:H146)</f>
      </c>
    </row>
  </sheetData>
  <sheetProtection password="C512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52:B52"/>
    <mergeCell ref="A54:B54"/>
    <mergeCell ref="C54:H54"/>
    <mergeCell ref="A55:B55"/>
    <mergeCell ref="C55:H55"/>
    <mergeCell ref="A56:H56"/>
    <mergeCell ref="A58:A60"/>
    <mergeCell ref="B58:B60"/>
    <mergeCell ref="C58:C60"/>
    <mergeCell ref="D58:G58"/>
    <mergeCell ref="H58:H60"/>
    <mergeCell ref="D59:D60"/>
    <mergeCell ref="E59:G59"/>
    <mergeCell ref="A147:B147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8" width="19.10" customWidth="1"/>
  </cols>
  <sheetData>
    <row r="1" ht="25" customHeight="1">
</row>
    <row r="2" ht="20" customHeight="1">
      <c r="A2" s="23" t="s">
        <v>467</v>
      </c>
      <c r="B2" s="23"/>
      <c r="C2" s="24" t="s">
        <v>155</v>
      </c>
      <c r="D2" s="24"/>
      <c r="E2" s="24"/>
      <c r="F2" s="24"/>
      <c r="G2" s="24"/>
    </row>
    <row r="3" ht="20" customHeight="1">
      <c r="A3" s="23" t="s">
        <v>468</v>
      </c>
      <c r="B3" s="23"/>
      <c r="C3" s="24" t="s">
        <v>469</v>
      </c>
      <c r="D3" s="24"/>
      <c r="E3" s="24"/>
      <c r="F3" s="24"/>
      <c r="G3" s="24"/>
    </row>
    <row r="4" ht="15" customHeight="1">
</row>
    <row r="5" ht="25" customHeight="1">
      <c r="A5" s="6" t="s">
        <v>620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378</v>
      </c>
      <c r="B7" s="10" t="s">
        <v>621</v>
      </c>
      <c r="C7" s="10"/>
      <c r="D7" s="10" t="s">
        <v>622</v>
      </c>
      <c r="E7" s="10" t="s">
        <v>623</v>
      </c>
      <c r="F7" s="10" t="s">
        <v>624</v>
      </c>
      <c r="G7" s="10" t="s">
        <v>625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480</v>
      </c>
      <c r="B9" s="11" t="s">
        <v>626</v>
      </c>
      <c r="C9" s="11"/>
      <c r="D9" s="18">
        <v>4000</v>
      </c>
      <c r="E9" s="18">
        <v>10</v>
      </c>
      <c r="F9" s="18">
        <v>5</v>
      </c>
      <c r="G9" s="18">
        <v>200000</v>
      </c>
    </row>
    <row r="10" ht="20" customHeight="1">
      <c r="A10" s="10" t="s">
        <v>481</v>
      </c>
      <c r="B10" s="11" t="s">
        <v>627</v>
      </c>
      <c r="C10" s="11"/>
      <c r="D10" s="18">
        <v>3000</v>
      </c>
      <c r="E10" s="18">
        <v>10</v>
      </c>
      <c r="F10" s="18">
        <v>5</v>
      </c>
      <c r="G10" s="18">
        <v>150000</v>
      </c>
    </row>
    <row r="11" ht="25" customHeight="1">
      <c r="A11" s="26" t="s">
        <v>559</v>
      </c>
      <c r="B11" s="26"/>
      <c r="C11" s="26"/>
      <c r="D11" s="26"/>
      <c r="E11" s="26"/>
      <c r="F11" s="26"/>
      <c r="G11" s="22">
        <v>350000</v>
      </c>
    </row>
    <row r="12" ht="25" customHeight="1">
</row>
    <row r="13" ht="20" customHeight="1">
      <c r="A13" s="23" t="s">
        <v>467</v>
      </c>
      <c r="B13" s="23"/>
      <c r="C13" s="24" t="s">
        <v>179</v>
      </c>
      <c r="D13" s="24"/>
      <c r="E13" s="24"/>
      <c r="F13" s="24"/>
      <c r="G13" s="24"/>
    </row>
    <row r="14" ht="20" customHeight="1">
      <c r="A14" s="23" t="s">
        <v>468</v>
      </c>
      <c r="B14" s="23"/>
      <c r="C14" s="24" t="s">
        <v>469</v>
      </c>
      <c r="D14" s="24"/>
      <c r="E14" s="24"/>
      <c r="F14" s="24"/>
      <c r="G14" s="24"/>
    </row>
    <row r="15" ht="15" customHeight="1">
</row>
    <row r="16" ht="25" customHeight="1">
      <c r="A16" s="6" t="s">
        <v>628</v>
      </c>
      <c r="B16" s="6"/>
      <c r="C16" s="6"/>
      <c r="D16" s="6"/>
      <c r="E16" s="6"/>
      <c r="F16" s="6"/>
      <c r="G16" s="6"/>
    </row>
    <row r="17" ht="15" customHeight="1">
</row>
    <row r="18" ht="50" customHeight="1">
      <c r="A18" s="10" t="s">
        <v>378</v>
      </c>
      <c r="B18" s="10" t="s">
        <v>621</v>
      </c>
      <c r="C18" s="10"/>
      <c r="D18" s="10" t="s">
        <v>629</v>
      </c>
      <c r="E18" s="10" t="s">
        <v>630</v>
      </c>
      <c r="F18" s="10" t="s">
        <v>631</v>
      </c>
      <c r="G18" s="10" t="s">
        <v>625</v>
      </c>
    </row>
    <row r="19" ht="15" customHeight="1">
      <c r="A19" s="10">
        <v>1</v>
      </c>
      <c r="B19" s="10">
        <v>2</v>
      </c>
      <c r="C19" s="10"/>
      <c r="D19" s="10">
        <v>3</v>
      </c>
      <c r="E19" s="10">
        <v>4</v>
      </c>
      <c r="F19" s="10">
        <v>5</v>
      </c>
      <c r="G19" s="10">
        <v>6</v>
      </c>
    </row>
    <row r="20" ht="25" customHeight="1">
      <c r="A20" s="26" t="s">
        <v>559</v>
      </c>
      <c r="B20" s="26"/>
      <c r="C20" s="26"/>
      <c r="D20" s="26"/>
      <c r="E20" s="26"/>
      <c r="F20" s="26"/>
      <c r="G20" s="22">
        <v>0</v>
      </c>
    </row>
    <row r="21" ht="25" customHeight="1">
</row>
    <row r="22" ht="20" customHeight="1">
      <c r="A22" s="23" t="s">
        <v>467</v>
      </c>
      <c r="B22" s="23"/>
      <c r="C22" s="24" t="s">
        <v>194</v>
      </c>
      <c r="D22" s="24"/>
      <c r="E22" s="24"/>
      <c r="F22" s="24"/>
      <c r="G22" s="24"/>
    </row>
    <row r="23" ht="20" customHeight="1">
      <c r="A23" s="23" t="s">
        <v>468</v>
      </c>
      <c r="B23" s="23"/>
      <c r="C23" s="24" t="s">
        <v>469</v>
      </c>
      <c r="D23" s="24"/>
      <c r="E23" s="24"/>
      <c r="F23" s="24"/>
      <c r="G23" s="24"/>
    </row>
    <row r="24" ht="15" customHeight="1">
</row>
    <row r="25" ht="25" customHeight="1">
      <c r="A25" s="6" t="s">
        <v>628</v>
      </c>
      <c r="B25" s="6"/>
      <c r="C25" s="6"/>
      <c r="D25" s="6"/>
      <c r="E25" s="6"/>
      <c r="F25" s="6"/>
      <c r="G25" s="6"/>
    </row>
    <row r="26" ht="15" customHeight="1">
</row>
    <row r="27" ht="50" customHeight="1">
      <c r="A27" s="10" t="s">
        <v>378</v>
      </c>
      <c r="B27" s="10" t="s">
        <v>621</v>
      </c>
      <c r="C27" s="10"/>
      <c r="D27" s="10" t="s">
        <v>629</v>
      </c>
      <c r="E27" s="10" t="s">
        <v>630</v>
      </c>
      <c r="F27" s="10" t="s">
        <v>631</v>
      </c>
      <c r="G27" s="10" t="s">
        <v>625</v>
      </c>
    </row>
    <row r="28" ht="15" customHeight="1">
      <c r="A28" s="10">
        <v>1</v>
      </c>
      <c r="B28" s="10">
        <v>2</v>
      </c>
      <c r="C28" s="10"/>
      <c r="D28" s="10">
        <v>3</v>
      </c>
      <c r="E28" s="10">
        <v>4</v>
      </c>
      <c r="F28" s="10">
        <v>5</v>
      </c>
      <c r="G28" s="10">
        <v>6</v>
      </c>
    </row>
    <row r="29" ht="25" customHeight="1">
</row>
    <row r="30" ht="25" customHeight="1">
      <c r="A30" s="23" t="s">
        <v>467</v>
      </c>
      <c r="B30" s="23"/>
      <c r="C30" s="24"/>
      <c r="D30" s="24"/>
      <c r="E30" s="24"/>
      <c r="F30" s="24"/>
      <c r="G30" s="24"/>
    </row>
    <row r="31" ht="25" customHeight="1">
      <c r="A31" s="23" t="s">
        <v>468</v>
      </c>
      <c r="B31" s="23"/>
      <c r="C31" s="24"/>
      <c r="D31" s="24"/>
      <c r="E31" s="24"/>
      <c r="F31" s="24"/>
      <c r="G31" s="24"/>
    </row>
    <row r="32" ht="15" customHeight="1">
</row>
    <row r="33" ht="25" customHeight="1">
      <c r="A33" s="6" t="s">
        <v>632</v>
      </c>
      <c r="B33" s="6"/>
      <c r="C33" s="6"/>
      <c r="D33" s="6"/>
      <c r="E33" s="6"/>
      <c r="F33" s="6"/>
      <c r="G33" s="6"/>
    </row>
    <row r="34" ht="15" customHeight="1">
</row>
    <row r="35" ht="50" customHeight="1">
      <c r="A35" s="10" t="s">
        <v>378</v>
      </c>
      <c r="B35" s="10" t="s">
        <v>621</v>
      </c>
      <c r="C35" s="10"/>
      <c r="D35" s="10" t="s">
        <v>629</v>
      </c>
      <c r="E35" s="10" t="s">
        <v>630</v>
      </c>
      <c r="F35" s="10" t="s">
        <v>631</v>
      </c>
      <c r="G35" s="10" t="s">
        <v>625</v>
      </c>
    </row>
    <row r="36" ht="25" customHeight="1">
      <c r="A36" s="10" t="s">
        <v>56</v>
      </c>
      <c r="B36" s="10" t="s">
        <v>56</v>
      </c>
      <c r="C36" s="10"/>
      <c r="D36" s="10" t="s">
        <v>56</v>
      </c>
      <c r="E36" s="10" t="s">
        <v>56</v>
      </c>
      <c r="F36" s="10" t="s">
        <v>56</v>
      </c>
      <c r="G36" s="10" t="s">
        <v>56</v>
      </c>
    </row>
    <row r="37" ht="25" customHeight="1">
</row>
    <row r="38" ht="20" customHeight="1">
      <c r="A38" s="23" t="s">
        <v>467</v>
      </c>
      <c r="B38" s="23"/>
      <c r="C38" s="24" t="s">
        <v>197</v>
      </c>
      <c r="D38" s="24"/>
      <c r="E38" s="24"/>
      <c r="F38" s="24"/>
      <c r="G38" s="24"/>
      <c r="H38" s="24"/>
    </row>
    <row r="39" ht="20" customHeight="1">
      <c r="A39" s="23" t="s">
        <v>468</v>
      </c>
      <c r="B39" s="23"/>
      <c r="C39" s="24" t="s">
        <v>469</v>
      </c>
      <c r="D39" s="24"/>
      <c r="E39" s="24"/>
      <c r="F39" s="24"/>
      <c r="G39" s="24"/>
      <c r="H39" s="24"/>
    </row>
    <row r="40" ht="15" customHeight="1">
</row>
    <row r="41" ht="50" customHeight="1">
      <c r="A41" s="6" t="s">
        <v>633</v>
      </c>
      <c r="B41" s="6"/>
      <c r="C41" s="6"/>
      <c r="D41" s="6"/>
      <c r="E41" s="6"/>
      <c r="F41" s="6"/>
      <c r="G41" s="6"/>
      <c r="H41" s="6"/>
    </row>
    <row r="42" ht="15" customHeight="1">
</row>
    <row r="43" ht="50" customHeight="1">
      <c r="A43" s="10" t="s">
        <v>378</v>
      </c>
      <c r="B43" s="10" t="s">
        <v>44</v>
      </c>
      <c r="C43" s="10"/>
      <c r="D43" s="10"/>
      <c r="E43" s="10" t="s">
        <v>634</v>
      </c>
      <c r="F43" s="10" t="s">
        <v>635</v>
      </c>
      <c r="G43" s="10" t="s">
        <v>636</v>
      </c>
      <c r="H43" s="10" t="s">
        <v>637</v>
      </c>
    </row>
    <row r="44" ht="15" customHeight="1">
      <c r="A44" s="10">
        <v>1</v>
      </c>
      <c r="B44" s="10">
        <v>2</v>
      </c>
      <c r="C44" s="10"/>
      <c r="D44" s="10"/>
      <c r="E44" s="10">
        <v>3</v>
      </c>
      <c r="F44" s="10">
        <v>4</v>
      </c>
      <c r="G44" s="10">
        <v>5</v>
      </c>
      <c r="H44" s="10">
        <v>6</v>
      </c>
    </row>
    <row r="45" ht="20" customHeight="1">
      <c r="A45" s="10" t="s">
        <v>384</v>
      </c>
      <c r="B45" s="11" t="s">
        <v>638</v>
      </c>
      <c r="C45" s="11"/>
      <c r="D45" s="11"/>
      <c r="E45" s="18">
        <v>85</v>
      </c>
      <c r="F45" s="18">
        <v>1000</v>
      </c>
      <c r="G45" s="18">
        <v>10</v>
      </c>
      <c r="H45" s="18">
        <v>850000</v>
      </c>
    </row>
    <row r="46" ht="25" customHeight="1">
      <c r="A46" s="26" t="s">
        <v>559</v>
      </c>
      <c r="B46" s="26"/>
      <c r="C46" s="26"/>
      <c r="D46" s="26"/>
      <c r="E46" s="26"/>
      <c r="F46" s="26"/>
      <c r="G46" s="26"/>
      <c r="H46" s="22">
        <v>850000</v>
      </c>
    </row>
    <row r="47" ht="25" customHeight="1">
</row>
    <row r="48" ht="20" customHeight="1">
      <c r="A48" s="23" t="s">
        <v>467</v>
      </c>
      <c r="B48" s="23"/>
      <c r="C48" s="24" t="s">
        <v>219</v>
      </c>
      <c r="D48" s="24"/>
      <c r="E48" s="24"/>
      <c r="F48" s="24"/>
      <c r="G48" s="24"/>
    </row>
    <row r="49" ht="20" customHeight="1">
      <c r="A49" s="23" t="s">
        <v>468</v>
      </c>
      <c r="B49" s="23"/>
      <c r="C49" s="24" t="s">
        <v>560</v>
      </c>
      <c r="D49" s="24"/>
      <c r="E49" s="24"/>
      <c r="F49" s="24"/>
      <c r="G49" s="24"/>
    </row>
    <row r="50" ht="15" customHeight="1">
</row>
    <row r="51" ht="25" customHeight="1">
      <c r="A51" s="6" t="s">
        <v>639</v>
      </c>
      <c r="B51" s="6"/>
      <c r="C51" s="6"/>
      <c r="D51" s="6"/>
      <c r="E51" s="6"/>
      <c r="F51" s="6"/>
      <c r="G51" s="6"/>
    </row>
    <row r="52" ht="15" customHeight="1">
</row>
    <row r="53" ht="60" customHeight="1">
      <c r="A53" s="10" t="s">
        <v>378</v>
      </c>
      <c r="B53" s="10" t="s">
        <v>621</v>
      </c>
      <c r="C53" s="10"/>
      <c r="D53" s="10"/>
      <c r="E53" s="10" t="s">
        <v>640</v>
      </c>
      <c r="F53" s="10" t="s">
        <v>641</v>
      </c>
      <c r="G53" s="10" t="s">
        <v>642</v>
      </c>
    </row>
    <row r="54" ht="15" customHeight="1">
      <c r="A54" s="10">
        <v>1</v>
      </c>
      <c r="B54" s="10">
        <v>2</v>
      </c>
      <c r="C54" s="10"/>
      <c r="D54" s="10"/>
      <c r="E54" s="10">
        <v>3</v>
      </c>
      <c r="F54" s="10">
        <v>4</v>
      </c>
      <c r="G54" s="10">
        <v>5</v>
      </c>
    </row>
    <row r="55" ht="20" customHeight="1">
      <c r="A55" s="10" t="s">
        <v>481</v>
      </c>
      <c r="B55" s="11" t="s">
        <v>643</v>
      </c>
      <c r="C55" s="11"/>
      <c r="D55" s="11"/>
      <c r="E55" s="18">
        <v>3734500</v>
      </c>
      <c r="F55" s="18">
        <v>1</v>
      </c>
      <c r="G55" s="18">
        <v>37345</v>
      </c>
    </row>
    <row r="56" ht="25" customHeight="1">
      <c r="A56" s="26" t="s">
        <v>559</v>
      </c>
      <c r="B56" s="26"/>
      <c r="C56" s="26"/>
      <c r="D56" s="26"/>
      <c r="E56" s="26"/>
      <c r="F56" s="26"/>
      <c r="G56" s="22">
        <v>37345</v>
      </c>
    </row>
    <row r="57" ht="25" customHeight="1">
</row>
    <row r="58" ht="20" customHeight="1">
      <c r="A58" s="23" t="s">
        <v>467</v>
      </c>
      <c r="B58" s="23"/>
      <c r="C58" s="24" t="s">
        <v>219</v>
      </c>
      <c r="D58" s="24"/>
      <c r="E58" s="24"/>
      <c r="F58" s="24"/>
      <c r="G58" s="24"/>
    </row>
    <row r="59" ht="20" customHeight="1">
      <c r="A59" s="23" t="s">
        <v>468</v>
      </c>
      <c r="B59" s="23"/>
      <c r="C59" s="24" t="s">
        <v>469</v>
      </c>
      <c r="D59" s="24"/>
      <c r="E59" s="24"/>
      <c r="F59" s="24"/>
      <c r="G59" s="24"/>
    </row>
    <row r="60" ht="15" customHeight="1">
</row>
    <row r="61" ht="25" customHeight="1">
      <c r="A61" s="6" t="s">
        <v>639</v>
      </c>
      <c r="B61" s="6"/>
      <c r="C61" s="6"/>
      <c r="D61" s="6"/>
      <c r="E61" s="6"/>
      <c r="F61" s="6"/>
      <c r="G61" s="6"/>
    </row>
    <row r="62" ht="15" customHeight="1">
</row>
    <row r="63" ht="60" customHeight="1">
      <c r="A63" s="10" t="s">
        <v>378</v>
      </c>
      <c r="B63" s="10" t="s">
        <v>621</v>
      </c>
      <c r="C63" s="10"/>
      <c r="D63" s="10"/>
      <c r="E63" s="10" t="s">
        <v>640</v>
      </c>
      <c r="F63" s="10" t="s">
        <v>641</v>
      </c>
      <c r="G63" s="10" t="s">
        <v>642</v>
      </c>
    </row>
    <row r="64" ht="15" customHeight="1">
      <c r="A64" s="10">
        <v>1</v>
      </c>
      <c r="B64" s="10">
        <v>2</v>
      </c>
      <c r="C64" s="10"/>
      <c r="D64" s="10"/>
      <c r="E64" s="10">
        <v>3</v>
      </c>
      <c r="F64" s="10">
        <v>4</v>
      </c>
      <c r="G64" s="10">
        <v>5</v>
      </c>
    </row>
    <row r="65" ht="20" customHeight="1">
      <c r="A65" s="10" t="s">
        <v>481</v>
      </c>
      <c r="B65" s="11" t="s">
        <v>643</v>
      </c>
      <c r="C65" s="11"/>
      <c r="D65" s="11"/>
      <c r="E65" s="18">
        <v>5874000</v>
      </c>
      <c r="F65" s="18">
        <v>1</v>
      </c>
      <c r="G65" s="18">
        <v>58740</v>
      </c>
    </row>
    <row r="66" ht="25" customHeight="1">
      <c r="A66" s="26" t="s">
        <v>559</v>
      </c>
      <c r="B66" s="26"/>
      <c r="C66" s="26"/>
      <c r="D66" s="26"/>
      <c r="E66" s="26"/>
      <c r="F66" s="26"/>
      <c r="G66" s="22">
        <v>58740</v>
      </c>
    </row>
    <row r="67" ht="25" customHeight="1">
</row>
    <row r="68" ht="20" customHeight="1">
      <c r="A68" s="23" t="s">
        <v>467</v>
      </c>
      <c r="B68" s="23"/>
      <c r="C68" s="24" t="s">
        <v>215</v>
      </c>
      <c r="D68" s="24"/>
      <c r="E68" s="24"/>
      <c r="F68" s="24"/>
      <c r="G68" s="24"/>
    </row>
    <row r="69" ht="20" customHeight="1">
      <c r="A69" s="23" t="s">
        <v>468</v>
      </c>
      <c r="B69" s="23"/>
      <c r="C69" s="24" t="s">
        <v>560</v>
      </c>
      <c r="D69" s="24"/>
      <c r="E69" s="24"/>
      <c r="F69" s="24"/>
      <c r="G69" s="24"/>
    </row>
    <row r="70" ht="15" customHeight="1">
</row>
    <row r="71" ht="25" customHeight="1">
      <c r="A71" s="6" t="s">
        <v>639</v>
      </c>
      <c r="B71" s="6"/>
      <c r="C71" s="6"/>
      <c r="D71" s="6"/>
      <c r="E71" s="6"/>
      <c r="F71" s="6"/>
      <c r="G71" s="6"/>
    </row>
    <row r="72" ht="15" customHeight="1">
</row>
    <row r="73" ht="60" customHeight="1">
      <c r="A73" s="10" t="s">
        <v>378</v>
      </c>
      <c r="B73" s="10" t="s">
        <v>621</v>
      </c>
      <c r="C73" s="10"/>
      <c r="D73" s="10"/>
      <c r="E73" s="10" t="s">
        <v>640</v>
      </c>
      <c r="F73" s="10" t="s">
        <v>641</v>
      </c>
      <c r="G73" s="10" t="s">
        <v>642</v>
      </c>
    </row>
    <row r="74" ht="15" customHeight="1">
      <c r="A74" s="10">
        <v>1</v>
      </c>
      <c r="B74" s="10">
        <v>2</v>
      </c>
      <c r="C74" s="10"/>
      <c r="D74" s="10"/>
      <c r="E74" s="10">
        <v>3</v>
      </c>
      <c r="F74" s="10">
        <v>4</v>
      </c>
      <c r="G74" s="10">
        <v>5</v>
      </c>
    </row>
    <row r="75" ht="20" customHeight="1">
      <c r="A75" s="10" t="s">
        <v>384</v>
      </c>
      <c r="B75" s="11" t="s">
        <v>644</v>
      </c>
      <c r="C75" s="11"/>
      <c r="D75" s="11"/>
      <c r="E75" s="18">
        <v>52272727.45</v>
      </c>
      <c r="F75" s="18">
        <v>2.2</v>
      </c>
      <c r="G75" s="18">
        <v>1150000</v>
      </c>
    </row>
    <row r="76" ht="20" customHeight="1">
      <c r="A76" s="10" t="s">
        <v>480</v>
      </c>
      <c r="B76" s="11" t="s">
        <v>645</v>
      </c>
      <c r="C76" s="11"/>
      <c r="D76" s="11"/>
      <c r="E76" s="18">
        <v>84000000</v>
      </c>
      <c r="F76" s="18">
        <v>1.5</v>
      </c>
      <c r="G76" s="18">
        <v>1260000</v>
      </c>
    </row>
    <row r="77" ht="25" customHeight="1">
      <c r="A77" s="26" t="s">
        <v>559</v>
      </c>
      <c r="B77" s="26"/>
      <c r="C77" s="26"/>
      <c r="D77" s="26"/>
      <c r="E77" s="26"/>
      <c r="F77" s="26"/>
      <c r="G77" s="22">
        <v>2410000</v>
      </c>
    </row>
    <row r="78" ht="25" customHeight="1">
</row>
    <row r="79" ht="20" customHeight="1">
      <c r="A79" s="23" t="s">
        <v>467</v>
      </c>
      <c r="B79" s="23"/>
      <c r="C79" s="24" t="s">
        <v>222</v>
      </c>
      <c r="D79" s="24"/>
      <c r="E79" s="24"/>
      <c r="F79" s="24"/>
      <c r="G79" s="24"/>
    </row>
    <row r="80" ht="20" customHeight="1">
      <c r="A80" s="23" t="s">
        <v>468</v>
      </c>
      <c r="B80" s="23"/>
      <c r="C80" s="24" t="s">
        <v>469</v>
      </c>
      <c r="D80" s="24"/>
      <c r="E80" s="24"/>
      <c r="F80" s="24"/>
      <c r="G80" s="24"/>
    </row>
    <row r="81" ht="15" customHeight="1">
</row>
    <row r="82" ht="25" customHeight="1">
      <c r="A82" s="6" t="s">
        <v>646</v>
      </c>
      <c r="B82" s="6"/>
      <c r="C82" s="6"/>
      <c r="D82" s="6"/>
      <c r="E82" s="6"/>
      <c r="F82" s="6"/>
      <c r="G82" s="6"/>
    </row>
    <row r="83" ht="15" customHeight="1">
</row>
    <row r="84" ht="60" customHeight="1">
      <c r="A84" s="10" t="s">
        <v>378</v>
      </c>
      <c r="B84" s="10" t="s">
        <v>621</v>
      </c>
      <c r="C84" s="10"/>
      <c r="D84" s="10"/>
      <c r="E84" s="10" t="s">
        <v>640</v>
      </c>
      <c r="F84" s="10" t="s">
        <v>641</v>
      </c>
      <c r="G84" s="10" t="s">
        <v>642</v>
      </c>
    </row>
    <row r="85" ht="15" customHeight="1">
      <c r="A85" s="10">
        <v>1</v>
      </c>
      <c r="B85" s="10">
        <v>2</v>
      </c>
      <c r="C85" s="10"/>
      <c r="D85" s="10"/>
      <c r="E85" s="10">
        <v>3</v>
      </c>
      <c r="F85" s="10">
        <v>4</v>
      </c>
      <c r="G85" s="10">
        <v>5</v>
      </c>
    </row>
    <row r="86" ht="20" customHeight="1">
      <c r="A86" s="10" t="s">
        <v>483</v>
      </c>
      <c r="B86" s="11" t="s">
        <v>647</v>
      </c>
      <c r="C86" s="11"/>
      <c r="D86" s="11"/>
      <c r="E86" s="18">
        <v>18092373.88</v>
      </c>
      <c r="F86" s="18">
        <v>1</v>
      </c>
      <c r="G86" s="18">
        <v>18092373.88</v>
      </c>
    </row>
    <row r="87" ht="20" customHeight="1">
      <c r="A87" s="10" t="s">
        <v>484</v>
      </c>
      <c r="B87" s="11" t="s">
        <v>647</v>
      </c>
      <c r="C87" s="11"/>
      <c r="D87" s="11"/>
      <c r="E87" s="18">
        <v>6000000</v>
      </c>
      <c r="F87" s="18">
        <v>10</v>
      </c>
      <c r="G87" s="18">
        <v>600000</v>
      </c>
    </row>
    <row r="88" ht="25" customHeight="1">
      <c r="A88" s="26" t="s">
        <v>559</v>
      </c>
      <c r="B88" s="26"/>
      <c r="C88" s="26"/>
      <c r="D88" s="26"/>
      <c r="E88" s="26"/>
      <c r="F88" s="26"/>
      <c r="G88" s="22">
        <v>18692373.88</v>
      </c>
    </row>
    <row r="89" ht="25" customHeight="1">
</row>
    <row r="90" ht="20" customHeight="1">
      <c r="A90" s="23" t="s">
        <v>467</v>
      </c>
      <c r="B90" s="23"/>
      <c r="C90" s="24" t="s">
        <v>215</v>
      </c>
      <c r="D90" s="24"/>
      <c r="E90" s="24"/>
      <c r="F90" s="24"/>
      <c r="G90" s="24"/>
    </row>
    <row r="91" ht="20" customHeight="1">
      <c r="A91" s="23" t="s">
        <v>468</v>
      </c>
      <c r="B91" s="23"/>
      <c r="C91" s="24" t="s">
        <v>469</v>
      </c>
      <c r="D91" s="24"/>
      <c r="E91" s="24"/>
      <c r="F91" s="24"/>
      <c r="G91" s="24"/>
    </row>
    <row r="92" ht="15" customHeight="1">
</row>
    <row r="93" ht="25" customHeight="1">
      <c r="A93" s="6" t="s">
        <v>639</v>
      </c>
      <c r="B93" s="6"/>
      <c r="C93" s="6"/>
      <c r="D93" s="6"/>
      <c r="E93" s="6"/>
      <c r="F93" s="6"/>
      <c r="G93" s="6"/>
    </row>
    <row r="94" ht="15" customHeight="1">
</row>
    <row r="95" ht="60" customHeight="1">
      <c r="A95" s="10" t="s">
        <v>378</v>
      </c>
      <c r="B95" s="10" t="s">
        <v>621</v>
      </c>
      <c r="C95" s="10"/>
      <c r="D95" s="10"/>
      <c r="E95" s="10" t="s">
        <v>640</v>
      </c>
      <c r="F95" s="10" t="s">
        <v>641</v>
      </c>
      <c r="G95" s="10" t="s">
        <v>642</v>
      </c>
    </row>
    <row r="96" ht="15" customHeight="1">
      <c r="A96" s="10">
        <v>1</v>
      </c>
      <c r="B96" s="10">
        <v>2</v>
      </c>
      <c r="C96" s="10"/>
      <c r="D96" s="10"/>
      <c r="E96" s="10">
        <v>3</v>
      </c>
      <c r="F96" s="10">
        <v>4</v>
      </c>
      <c r="G96" s="10">
        <v>5</v>
      </c>
    </row>
    <row r="97" ht="20" customHeight="1">
      <c r="A97" s="10" t="s">
        <v>384</v>
      </c>
      <c r="B97" s="11" t="s">
        <v>644</v>
      </c>
      <c r="C97" s="11"/>
      <c r="D97" s="11"/>
      <c r="E97" s="18">
        <v>45454545.45</v>
      </c>
      <c r="F97" s="18">
        <v>2.2</v>
      </c>
      <c r="G97" s="18">
        <v>1000000</v>
      </c>
    </row>
    <row r="98" ht="20" customHeight="1">
      <c r="A98" s="10" t="s">
        <v>480</v>
      </c>
      <c r="B98" s="11" t="s">
        <v>645</v>
      </c>
      <c r="C98" s="11"/>
      <c r="D98" s="11"/>
      <c r="E98" s="18">
        <v>29333333.33</v>
      </c>
      <c r="F98" s="18">
        <v>1.5</v>
      </c>
      <c r="G98" s="18">
        <v>440000</v>
      </c>
    </row>
    <row r="99" ht="25" customHeight="1">
      <c r="A99" s="26" t="s">
        <v>559</v>
      </c>
      <c r="B99" s="26"/>
      <c r="C99" s="26"/>
      <c r="D99" s="26"/>
      <c r="E99" s="26"/>
      <c r="F99" s="26"/>
      <c r="G99" s="22">
        <v>1440000</v>
      </c>
    </row>
    <row r="100" ht="25" customHeight="1">
</row>
    <row r="101" ht="25" customHeight="1">
      <c r="A101" s="23" t="s">
        <v>467</v>
      </c>
      <c r="B101" s="23"/>
      <c r="C101" s="24"/>
      <c r="D101" s="24"/>
      <c r="E101" s="24"/>
      <c r="F101" s="24"/>
      <c r="G101" s="24"/>
    </row>
    <row r="102" ht="25" customHeight="1">
      <c r="A102" s="23" t="s">
        <v>468</v>
      </c>
      <c r="B102" s="23"/>
      <c r="C102" s="24"/>
      <c r="D102" s="24"/>
      <c r="E102" s="24"/>
      <c r="F102" s="24"/>
      <c r="G102" s="24"/>
    </row>
    <row r="103" ht="15" customHeight="1">
</row>
    <row r="104" ht="25" customHeight="1">
      <c r="A104" s="6" t="s">
        <v>648</v>
      </c>
      <c r="B104" s="6"/>
      <c r="C104" s="6"/>
      <c r="D104" s="6"/>
      <c r="E104" s="6"/>
      <c r="F104" s="6"/>
      <c r="G104" s="6"/>
    </row>
    <row r="105" ht="15" customHeight="1">
</row>
    <row r="106" ht="50" customHeight="1">
      <c r="A106" s="10" t="s">
        <v>378</v>
      </c>
      <c r="B106" s="10" t="s">
        <v>44</v>
      </c>
      <c r="C106" s="10"/>
      <c r="D106" s="10"/>
      <c r="E106" s="10" t="s">
        <v>635</v>
      </c>
      <c r="F106" s="10" t="s">
        <v>636</v>
      </c>
      <c r="G106" s="10" t="s">
        <v>637</v>
      </c>
    </row>
    <row r="107" ht="25" customHeight="1">
      <c r="A107" s="10" t="s">
        <v>56</v>
      </c>
      <c r="B107" s="10" t="s">
        <v>56</v>
      </c>
      <c r="C107" s="10"/>
      <c r="D107" s="10"/>
      <c r="E107" s="10" t="s">
        <v>56</v>
      </c>
      <c r="F107" s="10" t="s">
        <v>56</v>
      </c>
      <c r="G107" s="10" t="s">
        <v>56</v>
      </c>
    </row>
    <row r="108" ht="25" customHeight="1">
</row>
    <row r="109" ht="25" customHeight="1">
      <c r="A109" s="23" t="s">
        <v>467</v>
      </c>
      <c r="B109" s="23"/>
      <c r="C109" s="24"/>
      <c r="D109" s="24"/>
      <c r="E109" s="24"/>
      <c r="F109" s="24"/>
      <c r="G109" s="24"/>
    </row>
    <row r="110" ht="25" customHeight="1">
      <c r="A110" s="23" t="s">
        <v>468</v>
      </c>
      <c r="B110" s="23"/>
      <c r="C110" s="24"/>
      <c r="D110" s="24"/>
      <c r="E110" s="24"/>
      <c r="F110" s="24"/>
      <c r="G110" s="24"/>
    </row>
    <row r="111" ht="15" customHeight="1">
</row>
    <row r="112" ht="25" customHeight="1">
      <c r="A112" s="6" t="s">
        <v>649</v>
      </c>
      <c r="B112" s="6"/>
      <c r="C112" s="6"/>
      <c r="D112" s="6"/>
      <c r="E112" s="6"/>
      <c r="F112" s="6"/>
      <c r="G112" s="6"/>
    </row>
    <row r="113" ht="15" customHeight="1">
</row>
    <row r="114" ht="50" customHeight="1">
      <c r="A114" s="10" t="s">
        <v>378</v>
      </c>
      <c r="B114" s="10" t="s">
        <v>44</v>
      </c>
      <c r="C114" s="10"/>
      <c r="D114" s="10"/>
      <c r="E114" s="10" t="s">
        <v>635</v>
      </c>
      <c r="F114" s="10" t="s">
        <v>636</v>
      </c>
      <c r="G114" s="10" t="s">
        <v>637</v>
      </c>
    </row>
    <row r="115" ht="25" customHeight="1">
      <c r="A115" s="10" t="s">
        <v>56</v>
      </c>
      <c r="B115" s="10" t="s">
        <v>56</v>
      </c>
      <c r="C115" s="10"/>
      <c r="D115" s="10"/>
      <c r="E115" s="10" t="s">
        <v>56</v>
      </c>
      <c r="F115" s="10" t="s">
        <v>56</v>
      </c>
      <c r="G115" s="10" t="s">
        <v>56</v>
      </c>
    </row>
  </sheetData>
  <sheetProtection password="C512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C18"/>
    <mergeCell ref="B19:C19"/>
    <mergeCell ref="A20:F20"/>
    <mergeCell ref="A22:B22"/>
    <mergeCell ref="C22:G22"/>
    <mergeCell ref="A23:B23"/>
    <mergeCell ref="C23:G23"/>
    <mergeCell ref="A25:G25"/>
    <mergeCell ref="B27:C27"/>
    <mergeCell ref="B28:C28"/>
    <mergeCell ref="A30:B30"/>
    <mergeCell ref="C30:G30"/>
    <mergeCell ref="A31:B31"/>
    <mergeCell ref="C31:G31"/>
    <mergeCell ref="A33:G33"/>
    <mergeCell ref="B35:C35"/>
    <mergeCell ref="B36:C36"/>
    <mergeCell ref="A38:B38"/>
    <mergeCell ref="C38:H38"/>
    <mergeCell ref="A39:B39"/>
    <mergeCell ref="C39:H39"/>
    <mergeCell ref="A41:H41"/>
    <mergeCell ref="B43:D43"/>
    <mergeCell ref="B44:D44"/>
    <mergeCell ref="B45:D45"/>
    <mergeCell ref="A46:G46"/>
    <mergeCell ref="A48:B48"/>
    <mergeCell ref="C48:G48"/>
    <mergeCell ref="A49:B49"/>
    <mergeCell ref="C49:G49"/>
    <mergeCell ref="A51:G51"/>
    <mergeCell ref="B53:D53"/>
    <mergeCell ref="B54:D54"/>
    <mergeCell ref="B55:D55"/>
    <mergeCell ref="A56:F56"/>
    <mergeCell ref="A58:B58"/>
    <mergeCell ref="C58:G58"/>
    <mergeCell ref="A59:B59"/>
    <mergeCell ref="C59:G59"/>
    <mergeCell ref="A61:G61"/>
    <mergeCell ref="B63:D63"/>
    <mergeCell ref="B64:D64"/>
    <mergeCell ref="B65:D65"/>
    <mergeCell ref="A66:F66"/>
    <mergeCell ref="A68:B68"/>
    <mergeCell ref="C68:G68"/>
    <mergeCell ref="A69:B69"/>
    <mergeCell ref="C69:G69"/>
    <mergeCell ref="A71:G71"/>
    <mergeCell ref="B73:D73"/>
    <mergeCell ref="B74:D74"/>
    <mergeCell ref="B75:D75"/>
    <mergeCell ref="B76:D76"/>
    <mergeCell ref="A77:F77"/>
    <mergeCell ref="A79:B79"/>
    <mergeCell ref="C79:G79"/>
    <mergeCell ref="A80:B80"/>
    <mergeCell ref="C80:G80"/>
    <mergeCell ref="A82:G82"/>
    <mergeCell ref="B84:D84"/>
    <mergeCell ref="B85:D85"/>
    <mergeCell ref="B86:D86"/>
    <mergeCell ref="B87:D87"/>
    <mergeCell ref="A88:F88"/>
    <mergeCell ref="A90:B90"/>
    <mergeCell ref="C90:G90"/>
    <mergeCell ref="A91:B91"/>
    <mergeCell ref="C91:G91"/>
    <mergeCell ref="A93:G93"/>
    <mergeCell ref="B95:D95"/>
    <mergeCell ref="B96:D96"/>
    <mergeCell ref="B97:D97"/>
    <mergeCell ref="B98:D98"/>
    <mergeCell ref="A99:F99"/>
    <mergeCell ref="A101:B101"/>
    <mergeCell ref="C101:G101"/>
    <mergeCell ref="A102:B102"/>
    <mergeCell ref="C102:G102"/>
    <mergeCell ref="A104:G104"/>
    <mergeCell ref="B106:D106"/>
    <mergeCell ref="B107:D107"/>
    <mergeCell ref="A109:B109"/>
    <mergeCell ref="C109:G109"/>
    <mergeCell ref="A110:B110"/>
    <mergeCell ref="C110:G110"/>
    <mergeCell ref="A112:G112"/>
    <mergeCell ref="B114:D114"/>
    <mergeCell ref="B115:D115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467</v>
      </c>
      <c r="B2" s="23"/>
      <c r="C2" s="24" t="s">
        <v>179</v>
      </c>
      <c r="D2" s="24"/>
      <c r="E2" s="24"/>
      <c r="F2" s="24"/>
      <c r="G2" s="24"/>
    </row>
    <row r="3" ht="30" customHeight="1">
      <c r="A3" s="23" t="s">
        <v>468</v>
      </c>
      <c r="B3" s="23"/>
      <c r="C3" s="24" t="s">
        <v>560</v>
      </c>
      <c r="D3" s="24"/>
      <c r="E3" s="24"/>
      <c r="F3" s="24"/>
      <c r="G3" s="24"/>
    </row>
    <row r="4" ht="15" customHeight="1">
</row>
    <row r="5" ht="50" customHeight="1">
      <c r="A5" s="6" t="s">
        <v>650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44</v>
      </c>
      <c r="B7" s="10"/>
      <c r="C7" s="10"/>
      <c r="D7" s="10"/>
      <c r="E7" s="10" t="s">
        <v>45</v>
      </c>
      <c r="F7" s="10" t="s">
        <v>651</v>
      </c>
      <c r="G7" s="10" t="s">
        <v>652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653</v>
      </c>
      <c r="B9" s="11"/>
      <c r="C9" s="11"/>
      <c r="D9" s="11"/>
      <c r="E9" s="10" t="s">
        <v>654</v>
      </c>
      <c r="F9" s="10" t="s">
        <v>56</v>
      </c>
      <c r="G9" s="18">
        <f>G10+G11+G12+G14</f>
      </c>
    </row>
    <row r="10" ht="30" customHeight="1">
      <c r="A10" s="11" t="s">
        <v>655</v>
      </c>
      <c r="B10" s="11"/>
      <c r="C10" s="11"/>
      <c r="D10" s="11"/>
      <c r="E10" s="10" t="s">
        <v>656</v>
      </c>
      <c r="F10" s="18">
        <v>191513827</v>
      </c>
      <c r="G10" s="18">
        <v>57454148.1</v>
      </c>
    </row>
    <row r="11" ht="30" customHeight="1">
      <c r="A11" s="11" t="s">
        <v>657</v>
      </c>
      <c r="B11" s="11"/>
      <c r="C11" s="11"/>
      <c r="D11" s="11"/>
      <c r="E11" s="10" t="s">
        <v>658</v>
      </c>
      <c r="F11" s="18"/>
      <c r="G11" s="18"/>
    </row>
    <row r="12" ht="30" customHeight="1">
      <c r="A12" s="11" t="s">
        <v>659</v>
      </c>
      <c r="B12" s="11"/>
      <c r="C12" s="11"/>
      <c r="D12" s="11"/>
      <c r="E12" s="10" t="s">
        <v>660</v>
      </c>
      <c r="F12" s="10" t="s">
        <v>56</v>
      </c>
      <c r="G12" s="18"/>
    </row>
    <row r="13" ht="30" customHeight="1">
      <c r="A13" s="11" t="s">
        <v>661</v>
      </c>
      <c r="B13" s="11"/>
      <c r="C13" s="11"/>
      <c r="D13" s="11"/>
      <c r="E13" s="10" t="s">
        <v>662</v>
      </c>
      <c r="F13" s="18"/>
      <c r="G13" s="18"/>
    </row>
    <row r="14" ht="30" customHeight="1">
      <c r="A14" s="11" t="s">
        <v>663</v>
      </c>
      <c r="B14" s="11"/>
      <c r="C14" s="11"/>
      <c r="D14" s="11"/>
      <c r="E14" s="10" t="s">
        <v>664</v>
      </c>
      <c r="F14" s="10" t="s">
        <v>56</v>
      </c>
      <c r="G14" s="18"/>
    </row>
    <row r="15" ht="30" customHeight="1">
      <c r="A15" s="11" t="s">
        <v>661</v>
      </c>
      <c r="B15" s="11"/>
      <c r="C15" s="11"/>
      <c r="D15" s="11"/>
      <c r="E15" s="10" t="s">
        <v>665</v>
      </c>
      <c r="F15" s="18"/>
      <c r="G15" s="18"/>
    </row>
    <row r="16" ht="30" customHeight="1">
      <c r="A16" s="11" t="s">
        <v>666</v>
      </c>
      <c r="B16" s="11"/>
      <c r="C16" s="11"/>
      <c r="D16" s="11"/>
      <c r="E16" s="10" t="s">
        <v>667</v>
      </c>
      <c r="F16" s="10" t="s">
        <v>56</v>
      </c>
      <c r="G16" s="18">
        <f>G17+G18</f>
      </c>
    </row>
    <row r="17" ht="30" customHeight="1">
      <c r="A17" s="11" t="s">
        <v>668</v>
      </c>
      <c r="B17" s="11"/>
      <c r="C17" s="11"/>
      <c r="D17" s="11"/>
      <c r="E17" s="10" t="s">
        <v>669</v>
      </c>
      <c r="F17" s="18">
        <v>191513827</v>
      </c>
      <c r="G17" s="18">
        <v>383027.65</v>
      </c>
    </row>
    <row r="18" ht="30" customHeight="1">
      <c r="A18" s="11" t="s">
        <v>670</v>
      </c>
      <c r="B18" s="11"/>
      <c r="C18" s="11"/>
      <c r="D18" s="11"/>
      <c r="E18" s="10" t="s">
        <v>671</v>
      </c>
      <c r="F18" s="18"/>
      <c r="G18" s="18"/>
    </row>
    <row r="19" ht="30" customHeight="1">
      <c r="A19" s="11" t="s">
        <v>672</v>
      </c>
      <c r="B19" s="11"/>
      <c r="C19" s="11"/>
      <c r="D19" s="11"/>
      <c r="E19" s="10" t="s">
        <v>673</v>
      </c>
      <c r="F19" s="10" t="s">
        <v>56</v>
      </c>
      <c r="G19" s="18">
        <f>G20+G21</f>
      </c>
    </row>
    <row r="20" ht="30" customHeight="1">
      <c r="A20" s="11" t="s">
        <v>674</v>
      </c>
      <c r="B20" s="11"/>
      <c r="C20" s="11"/>
      <c r="D20" s="11"/>
      <c r="E20" s="10" t="s">
        <v>675</v>
      </c>
      <c r="F20" s="18"/>
      <c r="G20" s="18"/>
    </row>
    <row r="21" ht="30" customHeight="1">
      <c r="A21" s="11" t="s">
        <v>676</v>
      </c>
      <c r="B21" s="11"/>
      <c r="C21" s="11"/>
      <c r="D21" s="11"/>
      <c r="E21" s="10" t="s">
        <v>677</v>
      </c>
      <c r="F21" s="18"/>
      <c r="G21" s="18"/>
    </row>
    <row r="22" ht="30" customHeight="1">
      <c r="A22" s="10" t="s">
        <v>678</v>
      </c>
      <c r="B22" s="10"/>
      <c r="C22" s="10"/>
      <c r="D22" s="10"/>
      <c r="E22" s="10" t="s">
        <v>56</v>
      </c>
      <c r="F22" s="10" t="s">
        <v>56</v>
      </c>
      <c r="G22" s="18">
        <f>G9+G16+G19</f>
      </c>
    </row>
    <row r="23" ht="25" customHeight="1">
</row>
    <row r="24" ht="30" customHeight="1">
      <c r="A24" s="23" t="s">
        <v>467</v>
      </c>
      <c r="B24" s="23"/>
      <c r="C24" s="24" t="s">
        <v>179</v>
      </c>
      <c r="D24" s="24"/>
      <c r="E24" s="24"/>
      <c r="F24" s="24"/>
      <c r="G24" s="24"/>
    </row>
    <row r="25" ht="30" customHeight="1">
      <c r="A25" s="23" t="s">
        <v>468</v>
      </c>
      <c r="B25" s="23"/>
      <c r="C25" s="24" t="s">
        <v>679</v>
      </c>
      <c r="D25" s="24"/>
      <c r="E25" s="24"/>
      <c r="F25" s="24"/>
      <c r="G25" s="24"/>
    </row>
    <row r="26" ht="15" customHeight="1">
</row>
    <row r="27" ht="50" customHeight="1">
      <c r="A27" s="6" t="s">
        <v>650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44</v>
      </c>
      <c r="B29" s="10"/>
      <c r="C29" s="10"/>
      <c r="D29" s="10"/>
      <c r="E29" s="10" t="s">
        <v>45</v>
      </c>
      <c r="F29" s="10" t="s">
        <v>651</v>
      </c>
      <c r="G29" s="10" t="s">
        <v>652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653</v>
      </c>
      <c r="B31" s="11"/>
      <c r="C31" s="11"/>
      <c r="D31" s="11"/>
      <c r="E31" s="10" t="s">
        <v>654</v>
      </c>
      <c r="F31" s="10" t="s">
        <v>56</v>
      </c>
      <c r="G31" s="18">
        <f>G32+G33+G34+G36</f>
      </c>
    </row>
    <row r="32" ht="30" customHeight="1">
      <c r="A32" s="11" t="s">
        <v>655</v>
      </c>
      <c r="B32" s="11"/>
      <c r="C32" s="11"/>
      <c r="D32" s="11"/>
      <c r="E32" s="10" t="s">
        <v>656</v>
      </c>
      <c r="F32" s="18"/>
      <c r="G32" s="18"/>
    </row>
    <row r="33" ht="30" customHeight="1">
      <c r="A33" s="11" t="s">
        <v>657</v>
      </c>
      <c r="B33" s="11"/>
      <c r="C33" s="11"/>
      <c r="D33" s="11"/>
      <c r="E33" s="10" t="s">
        <v>658</v>
      </c>
      <c r="F33" s="18"/>
      <c r="G33" s="18"/>
    </row>
    <row r="34" ht="30" customHeight="1">
      <c r="A34" s="11" t="s">
        <v>659</v>
      </c>
      <c r="B34" s="11"/>
      <c r="C34" s="11"/>
      <c r="D34" s="11"/>
      <c r="E34" s="10" t="s">
        <v>660</v>
      </c>
      <c r="F34" s="10" t="s">
        <v>56</v>
      </c>
      <c r="G34" s="18"/>
    </row>
    <row r="35" ht="30" customHeight="1">
      <c r="A35" s="11" t="s">
        <v>661</v>
      </c>
      <c r="B35" s="11"/>
      <c r="C35" s="11"/>
      <c r="D35" s="11"/>
      <c r="E35" s="10" t="s">
        <v>662</v>
      </c>
      <c r="F35" s="18"/>
      <c r="G35" s="18"/>
    </row>
    <row r="36" ht="30" customHeight="1">
      <c r="A36" s="11" t="s">
        <v>663</v>
      </c>
      <c r="B36" s="11"/>
      <c r="C36" s="11"/>
      <c r="D36" s="11"/>
      <c r="E36" s="10" t="s">
        <v>664</v>
      </c>
      <c r="F36" s="10" t="s">
        <v>56</v>
      </c>
      <c r="G36" s="18"/>
    </row>
    <row r="37" ht="30" customHeight="1">
      <c r="A37" s="11" t="s">
        <v>661</v>
      </c>
      <c r="B37" s="11"/>
      <c r="C37" s="11"/>
      <c r="D37" s="11"/>
      <c r="E37" s="10" t="s">
        <v>665</v>
      </c>
      <c r="F37" s="18"/>
      <c r="G37" s="18"/>
    </row>
    <row r="38" ht="30" customHeight="1">
      <c r="A38" s="11" t="s">
        <v>666</v>
      </c>
      <c r="B38" s="11"/>
      <c r="C38" s="11"/>
      <c r="D38" s="11"/>
      <c r="E38" s="10" t="s">
        <v>667</v>
      </c>
      <c r="F38" s="10" t="s">
        <v>56</v>
      </c>
      <c r="G38" s="18">
        <f>G39+G40</f>
      </c>
    </row>
    <row r="39" ht="30" customHeight="1">
      <c r="A39" s="11" t="s">
        <v>668</v>
      </c>
      <c r="B39" s="11"/>
      <c r="C39" s="11"/>
      <c r="D39" s="11"/>
      <c r="E39" s="10" t="s">
        <v>669</v>
      </c>
      <c r="F39" s="18"/>
      <c r="G39" s="18"/>
    </row>
    <row r="40" ht="30" customHeight="1">
      <c r="A40" s="11" t="s">
        <v>670</v>
      </c>
      <c r="B40" s="11"/>
      <c r="C40" s="11"/>
      <c r="D40" s="11"/>
      <c r="E40" s="10" t="s">
        <v>671</v>
      </c>
      <c r="F40" s="18"/>
      <c r="G40" s="18"/>
    </row>
    <row r="41" ht="30" customHeight="1">
      <c r="A41" s="11" t="s">
        <v>672</v>
      </c>
      <c r="B41" s="11"/>
      <c r="C41" s="11"/>
      <c r="D41" s="11"/>
      <c r="E41" s="10" t="s">
        <v>673</v>
      </c>
      <c r="F41" s="10" t="s">
        <v>56</v>
      </c>
      <c r="G41" s="18">
        <f>G42+G43</f>
      </c>
    </row>
    <row r="42" ht="30" customHeight="1">
      <c r="A42" s="11" t="s">
        <v>674</v>
      </c>
      <c r="B42" s="11"/>
      <c r="C42" s="11"/>
      <c r="D42" s="11"/>
      <c r="E42" s="10" t="s">
        <v>675</v>
      </c>
      <c r="F42" s="18"/>
      <c r="G42" s="18"/>
    </row>
    <row r="43" ht="30" customHeight="1">
      <c r="A43" s="11" t="s">
        <v>676</v>
      </c>
      <c r="B43" s="11"/>
      <c r="C43" s="11"/>
      <c r="D43" s="11"/>
      <c r="E43" s="10" t="s">
        <v>677</v>
      </c>
      <c r="F43" s="18"/>
      <c r="G43" s="18"/>
    </row>
    <row r="44" ht="30" customHeight="1">
      <c r="A44" s="10" t="s">
        <v>678</v>
      </c>
      <c r="B44" s="10"/>
      <c r="C44" s="10"/>
      <c r="D44" s="10"/>
      <c r="E44" s="10" t="s">
        <v>56</v>
      </c>
      <c r="F44" s="10" t="s">
        <v>56</v>
      </c>
      <c r="G44" s="18">
        <f>G31+G38+G41</f>
      </c>
    </row>
    <row r="45" ht="25" customHeight="1">
</row>
    <row r="46" ht="30" customHeight="1">
      <c r="A46" s="23" t="s">
        <v>467</v>
      </c>
      <c r="B46" s="23"/>
      <c r="C46" s="24" t="s">
        <v>179</v>
      </c>
      <c r="D46" s="24"/>
      <c r="E46" s="24"/>
      <c r="F46" s="24"/>
      <c r="G46" s="24"/>
    </row>
    <row r="47" ht="30" customHeight="1">
      <c r="A47" s="23" t="s">
        <v>468</v>
      </c>
      <c r="B47" s="23"/>
      <c r="C47" s="24" t="s">
        <v>469</v>
      </c>
      <c r="D47" s="24"/>
      <c r="E47" s="24"/>
      <c r="F47" s="24"/>
      <c r="G47" s="24"/>
    </row>
    <row r="48" ht="15" customHeight="1">
</row>
    <row r="49" ht="50" customHeight="1">
      <c r="A49" s="6" t="s">
        <v>650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44</v>
      </c>
      <c r="B51" s="10"/>
      <c r="C51" s="10"/>
      <c r="D51" s="10"/>
      <c r="E51" s="10" t="s">
        <v>45</v>
      </c>
      <c r="F51" s="10" t="s">
        <v>651</v>
      </c>
      <c r="G51" s="10" t="s">
        <v>652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653</v>
      </c>
      <c r="B53" s="11"/>
      <c r="C53" s="11"/>
      <c r="D53" s="11"/>
      <c r="E53" s="10" t="s">
        <v>654</v>
      </c>
      <c r="F53" s="10" t="s">
        <v>56</v>
      </c>
      <c r="G53" s="18">
        <f>G54+G55+G56+G58</f>
      </c>
    </row>
    <row r="54" ht="30" customHeight="1">
      <c r="A54" s="11" t="s">
        <v>655</v>
      </c>
      <c r="B54" s="11"/>
      <c r="C54" s="11"/>
      <c r="D54" s="11"/>
      <c r="E54" s="10" t="s">
        <v>656</v>
      </c>
      <c r="F54" s="18">
        <v>36248170</v>
      </c>
      <c r="G54" s="18">
        <v>10874451</v>
      </c>
    </row>
    <row r="55" ht="30" customHeight="1">
      <c r="A55" s="11" t="s">
        <v>657</v>
      </c>
      <c r="B55" s="11"/>
      <c r="C55" s="11"/>
      <c r="D55" s="11"/>
      <c r="E55" s="10" t="s">
        <v>658</v>
      </c>
      <c r="F55" s="18"/>
      <c r="G55" s="18"/>
    </row>
    <row r="56" ht="30" customHeight="1">
      <c r="A56" s="11" t="s">
        <v>659</v>
      </c>
      <c r="B56" s="11"/>
      <c r="C56" s="11"/>
      <c r="D56" s="11"/>
      <c r="E56" s="10" t="s">
        <v>660</v>
      </c>
      <c r="F56" s="10" t="s">
        <v>56</v>
      </c>
      <c r="G56" s="18"/>
    </row>
    <row r="57" ht="30" customHeight="1">
      <c r="A57" s="11" t="s">
        <v>661</v>
      </c>
      <c r="B57" s="11"/>
      <c r="C57" s="11"/>
      <c r="D57" s="11"/>
      <c r="E57" s="10" t="s">
        <v>662</v>
      </c>
      <c r="F57" s="18"/>
      <c r="G57" s="18"/>
    </row>
    <row r="58" ht="30" customHeight="1">
      <c r="A58" s="11" t="s">
        <v>663</v>
      </c>
      <c r="B58" s="11"/>
      <c r="C58" s="11"/>
      <c r="D58" s="11"/>
      <c r="E58" s="10" t="s">
        <v>664</v>
      </c>
      <c r="F58" s="10" t="s">
        <v>56</v>
      </c>
      <c r="G58" s="18"/>
    </row>
    <row r="59" ht="30" customHeight="1">
      <c r="A59" s="11" t="s">
        <v>661</v>
      </c>
      <c r="B59" s="11"/>
      <c r="C59" s="11"/>
      <c r="D59" s="11"/>
      <c r="E59" s="10" t="s">
        <v>665</v>
      </c>
      <c r="F59" s="18"/>
      <c r="G59" s="18"/>
    </row>
    <row r="60" ht="30" customHeight="1">
      <c r="A60" s="11" t="s">
        <v>666</v>
      </c>
      <c r="B60" s="11"/>
      <c r="C60" s="11"/>
      <c r="D60" s="11"/>
      <c r="E60" s="10" t="s">
        <v>667</v>
      </c>
      <c r="F60" s="10" t="s">
        <v>56</v>
      </c>
      <c r="G60" s="18">
        <f>G61+G62</f>
      </c>
    </row>
    <row r="61" ht="30" customHeight="1">
      <c r="A61" s="11" t="s">
        <v>668</v>
      </c>
      <c r="B61" s="11"/>
      <c r="C61" s="11"/>
      <c r="D61" s="11"/>
      <c r="E61" s="10" t="s">
        <v>669</v>
      </c>
      <c r="F61" s="18">
        <v>36248170</v>
      </c>
      <c r="G61" s="18">
        <v>72496.35</v>
      </c>
    </row>
    <row r="62" ht="30" customHeight="1">
      <c r="A62" s="11" t="s">
        <v>670</v>
      </c>
      <c r="B62" s="11"/>
      <c r="C62" s="11"/>
      <c r="D62" s="11"/>
      <c r="E62" s="10" t="s">
        <v>671</v>
      </c>
      <c r="F62" s="18"/>
      <c r="G62" s="18"/>
    </row>
    <row r="63" ht="30" customHeight="1">
      <c r="A63" s="11" t="s">
        <v>672</v>
      </c>
      <c r="B63" s="11"/>
      <c r="C63" s="11"/>
      <c r="D63" s="11"/>
      <c r="E63" s="10" t="s">
        <v>673</v>
      </c>
      <c r="F63" s="10" t="s">
        <v>56</v>
      </c>
      <c r="G63" s="18">
        <f>G64+G65</f>
      </c>
    </row>
    <row r="64" ht="30" customHeight="1">
      <c r="A64" s="11" t="s">
        <v>674</v>
      </c>
      <c r="B64" s="11"/>
      <c r="C64" s="11"/>
      <c r="D64" s="11"/>
      <c r="E64" s="10" t="s">
        <v>675</v>
      </c>
      <c r="F64" s="18"/>
      <c r="G64" s="18"/>
    </row>
    <row r="65" ht="30" customHeight="1">
      <c r="A65" s="11" t="s">
        <v>676</v>
      </c>
      <c r="B65" s="11"/>
      <c r="C65" s="11"/>
      <c r="D65" s="11"/>
      <c r="E65" s="10" t="s">
        <v>677</v>
      </c>
      <c r="F65" s="18"/>
      <c r="G65" s="18"/>
    </row>
    <row r="66" ht="30" customHeight="1">
      <c r="A66" s="10" t="s">
        <v>678</v>
      </c>
      <c r="B66" s="10"/>
      <c r="C66" s="10"/>
      <c r="D66" s="10"/>
      <c r="E66" s="10" t="s">
        <v>56</v>
      </c>
      <c r="F66" s="10" t="s">
        <v>56</v>
      </c>
      <c r="G66" s="18">
        <f>G53+G60+G63</f>
      </c>
    </row>
  </sheetData>
  <sheetProtection password="C512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467</v>
      </c>
      <c r="B2" s="23"/>
      <c r="C2" s="24" t="s">
        <v>285</v>
      </c>
      <c r="D2" s="24"/>
      <c r="E2" s="24"/>
      <c r="F2" s="24"/>
      <c r="G2" s="24"/>
    </row>
    <row r="3" ht="20" customHeight="1">
      <c r="A3" s="23" t="s">
        <v>468</v>
      </c>
      <c r="B3" s="23"/>
      <c r="C3" s="24" t="s">
        <v>469</v>
      </c>
      <c r="D3" s="24"/>
      <c r="E3" s="24"/>
      <c r="F3" s="24"/>
      <c r="G3" s="24"/>
    </row>
    <row r="4" ht="15" customHeight="1">
</row>
    <row r="5" ht="25" customHeight="1">
      <c r="A5" s="6" t="s">
        <v>680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378</v>
      </c>
      <c r="B7" s="10" t="s">
        <v>621</v>
      </c>
      <c r="C7" s="10"/>
      <c r="D7" s="10" t="s">
        <v>681</v>
      </c>
      <c r="E7" s="10" t="s">
        <v>682</v>
      </c>
      <c r="F7" s="10" t="s">
        <v>683</v>
      </c>
      <c r="G7" s="10" t="s">
        <v>684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40" customHeight="1">
      <c r="A9" s="10" t="s">
        <v>685</v>
      </c>
      <c r="B9" s="11" t="s">
        <v>686</v>
      </c>
      <c r="C9" s="11"/>
      <c r="D9" s="10" t="s">
        <v>443</v>
      </c>
      <c r="E9" s="18">
        <v>12</v>
      </c>
      <c r="F9" s="18">
        <v>55000</v>
      </c>
      <c r="G9" s="18">
        <v>660000</v>
      </c>
    </row>
    <row r="10" ht="25" customHeight="1">
      <c r="A10" s="26" t="s">
        <v>559</v>
      </c>
      <c r="B10" s="26"/>
      <c r="C10" s="26"/>
      <c r="D10" s="26"/>
      <c r="E10" s="26"/>
      <c r="F10" s="26"/>
      <c r="G10" s="22">
        <f>SUM(G9:G9)</f>
      </c>
    </row>
    <row r="11" ht="25" customHeight="1">
</row>
    <row r="12" ht="20" customHeight="1">
      <c r="A12" s="23" t="s">
        <v>467</v>
      </c>
      <c r="B12" s="23"/>
      <c r="C12" s="24" t="s">
        <v>285</v>
      </c>
      <c r="D12" s="24"/>
      <c r="E12" s="24"/>
      <c r="F12" s="24"/>
      <c r="G12" s="24"/>
    </row>
    <row r="13" ht="20" customHeight="1">
      <c r="A13" s="23" t="s">
        <v>468</v>
      </c>
      <c r="B13" s="23"/>
      <c r="C13" s="24" t="s">
        <v>469</v>
      </c>
      <c r="D13" s="24"/>
      <c r="E13" s="24"/>
      <c r="F13" s="24"/>
      <c r="G13" s="24"/>
    </row>
    <row r="14" ht="15" customHeight="1">
</row>
    <row r="15" ht="25" customHeight="1">
      <c r="A15" s="6" t="s">
        <v>687</v>
      </c>
      <c r="B15" s="6"/>
      <c r="C15" s="6"/>
      <c r="D15" s="6"/>
      <c r="E15" s="6"/>
      <c r="F15" s="6"/>
      <c r="G15" s="6"/>
    </row>
    <row r="16" ht="15" customHeight="1">
</row>
    <row r="17" ht="50" customHeight="1">
      <c r="A17" s="10" t="s">
        <v>378</v>
      </c>
      <c r="B17" s="10" t="s">
        <v>621</v>
      </c>
      <c r="C17" s="10"/>
      <c r="D17" s="10" t="s">
        <v>681</v>
      </c>
      <c r="E17" s="10" t="s">
        <v>682</v>
      </c>
      <c r="F17" s="10" t="s">
        <v>683</v>
      </c>
      <c r="G17" s="10" t="s">
        <v>684</v>
      </c>
    </row>
    <row r="18" ht="15" customHeight="1">
      <c r="A18" s="10">
        <v>1</v>
      </c>
      <c r="B18" s="10">
        <v>2</v>
      </c>
      <c r="C18" s="10"/>
      <c r="D18" s="10">
        <v>3</v>
      </c>
      <c r="E18" s="10">
        <v>4</v>
      </c>
      <c r="F18" s="10">
        <v>5</v>
      </c>
      <c r="G18" s="10">
        <v>6</v>
      </c>
    </row>
    <row r="19" ht="40" customHeight="1">
      <c r="A19" s="10" t="s">
        <v>562</v>
      </c>
      <c r="B19" s="11" t="s">
        <v>688</v>
      </c>
      <c r="C19" s="11"/>
      <c r="D19" s="10" t="s">
        <v>443</v>
      </c>
      <c r="E19" s="18">
        <v>10</v>
      </c>
      <c r="F19" s="18">
        <v>25000</v>
      </c>
      <c r="G19" s="18">
        <v>250000</v>
      </c>
    </row>
    <row r="20" ht="25" customHeight="1">
      <c r="A20" s="26" t="s">
        <v>559</v>
      </c>
      <c r="B20" s="26"/>
      <c r="C20" s="26"/>
      <c r="D20" s="26"/>
      <c r="E20" s="26"/>
      <c r="F20" s="26"/>
      <c r="G20" s="22">
        <f>SUM(G19:G19)</f>
      </c>
    </row>
    <row r="21" ht="25" customHeight="1">
</row>
    <row r="22" ht="20" customHeight="1">
      <c r="A22" s="23" t="s">
        <v>467</v>
      </c>
      <c r="B22" s="23"/>
      <c r="C22" s="24" t="s">
        <v>285</v>
      </c>
      <c r="D22" s="24"/>
      <c r="E22" s="24"/>
      <c r="F22" s="24"/>
      <c r="G22" s="24"/>
    </row>
    <row r="23" ht="20" customHeight="1">
      <c r="A23" s="23" t="s">
        <v>468</v>
      </c>
      <c r="B23" s="23"/>
      <c r="C23" s="24" t="s">
        <v>469</v>
      </c>
      <c r="D23" s="24"/>
      <c r="E23" s="24"/>
      <c r="F23" s="24"/>
      <c r="G23" s="24"/>
    </row>
    <row r="24" ht="15" customHeight="1">
</row>
    <row r="25" ht="25" customHeight="1">
      <c r="A25" s="6" t="s">
        <v>689</v>
      </c>
      <c r="B25" s="6"/>
      <c r="C25" s="6"/>
      <c r="D25" s="6"/>
      <c r="E25" s="6"/>
      <c r="F25" s="6"/>
      <c r="G25" s="6"/>
    </row>
    <row r="26" ht="15" customHeight="1">
</row>
    <row r="27" ht="50" customHeight="1">
      <c r="A27" s="10" t="s">
        <v>378</v>
      </c>
      <c r="B27" s="10" t="s">
        <v>621</v>
      </c>
      <c r="C27" s="10"/>
      <c r="D27" s="10" t="s">
        <v>681</v>
      </c>
      <c r="E27" s="10" t="s">
        <v>682</v>
      </c>
      <c r="F27" s="10" t="s">
        <v>683</v>
      </c>
      <c r="G27" s="10" t="s">
        <v>684</v>
      </c>
    </row>
    <row r="28" ht="15" customHeight="1">
      <c r="A28" s="10">
        <v>1</v>
      </c>
      <c r="B28" s="10">
        <v>2</v>
      </c>
      <c r="C28" s="10"/>
      <c r="D28" s="10">
        <v>3</v>
      </c>
      <c r="E28" s="10">
        <v>4</v>
      </c>
      <c r="F28" s="10">
        <v>5</v>
      </c>
      <c r="G28" s="10">
        <v>6</v>
      </c>
    </row>
    <row r="29" ht="40" customHeight="1">
      <c r="A29" s="10" t="s">
        <v>690</v>
      </c>
      <c r="B29" s="11" t="s">
        <v>691</v>
      </c>
      <c r="C29" s="11"/>
      <c r="D29" s="10" t="s">
        <v>443</v>
      </c>
      <c r="E29" s="18">
        <v>12</v>
      </c>
      <c r="F29" s="18">
        <v>100000</v>
      </c>
      <c r="G29" s="18">
        <v>1200000</v>
      </c>
    </row>
    <row r="30" ht="25" customHeight="1">
      <c r="A30" s="26" t="s">
        <v>559</v>
      </c>
      <c r="B30" s="26"/>
      <c r="C30" s="26"/>
      <c r="D30" s="26"/>
      <c r="E30" s="26"/>
      <c r="F30" s="26"/>
      <c r="G30" s="22">
        <f>SUM(G29:G29)</f>
      </c>
    </row>
    <row r="31" ht="25" customHeight="1">
</row>
    <row r="32" ht="20" customHeight="1">
      <c r="A32" s="23" t="s">
        <v>467</v>
      </c>
      <c r="B32" s="23"/>
      <c r="C32" s="24" t="s">
        <v>285</v>
      </c>
      <c r="D32" s="24"/>
      <c r="E32" s="24"/>
      <c r="F32" s="24"/>
      <c r="G32" s="24"/>
    </row>
    <row r="33" ht="20" customHeight="1">
      <c r="A33" s="23" t="s">
        <v>468</v>
      </c>
      <c r="B33" s="23"/>
      <c r="C33" s="24" t="s">
        <v>469</v>
      </c>
      <c r="D33" s="24"/>
      <c r="E33" s="24"/>
      <c r="F33" s="24"/>
      <c r="G33" s="24"/>
    </row>
    <row r="34" ht="15" customHeight="1">
</row>
    <row r="35" ht="25" customHeight="1">
      <c r="A35" s="6" t="s">
        <v>692</v>
      </c>
      <c r="B35" s="6"/>
      <c r="C35" s="6"/>
      <c r="D35" s="6"/>
      <c r="E35" s="6"/>
      <c r="F35" s="6"/>
      <c r="G35" s="6"/>
    </row>
    <row r="36" ht="15" customHeight="1">
</row>
    <row r="37" ht="50" customHeight="1">
      <c r="A37" s="10" t="s">
        <v>378</v>
      </c>
      <c r="B37" s="10" t="s">
        <v>621</v>
      </c>
      <c r="C37" s="10"/>
      <c r="D37" s="10" t="s">
        <v>681</v>
      </c>
      <c r="E37" s="10" t="s">
        <v>682</v>
      </c>
      <c r="F37" s="10" t="s">
        <v>683</v>
      </c>
      <c r="G37" s="10" t="s">
        <v>684</v>
      </c>
    </row>
    <row r="38" ht="15" customHeight="1">
      <c r="A38" s="10">
        <v>1</v>
      </c>
      <c r="B38" s="10">
        <v>2</v>
      </c>
      <c r="C38" s="10"/>
      <c r="D38" s="10">
        <v>3</v>
      </c>
      <c r="E38" s="10">
        <v>4</v>
      </c>
      <c r="F38" s="10">
        <v>5</v>
      </c>
      <c r="G38" s="10">
        <v>6</v>
      </c>
    </row>
    <row r="39" ht="40" customHeight="1">
      <c r="A39" s="10" t="s">
        <v>693</v>
      </c>
      <c r="B39" s="11" t="s">
        <v>694</v>
      </c>
      <c r="C39" s="11"/>
      <c r="D39" s="10" t="s">
        <v>443</v>
      </c>
      <c r="E39" s="18">
        <v>2</v>
      </c>
      <c r="F39" s="18">
        <v>170000</v>
      </c>
      <c r="G39" s="18">
        <v>340000</v>
      </c>
    </row>
    <row r="40" ht="40" customHeight="1">
      <c r="A40" s="10" t="s">
        <v>693</v>
      </c>
      <c r="B40" s="11" t="s">
        <v>695</v>
      </c>
      <c r="C40" s="11"/>
      <c r="D40" s="10" t="s">
        <v>443</v>
      </c>
      <c r="E40" s="18">
        <v>12</v>
      </c>
      <c r="F40" s="18">
        <v>80000</v>
      </c>
      <c r="G40" s="18">
        <v>960000</v>
      </c>
    </row>
    <row r="41" ht="25" customHeight="1">
      <c r="A41" s="26" t="s">
        <v>559</v>
      </c>
      <c r="B41" s="26"/>
      <c r="C41" s="26"/>
      <c r="D41" s="26"/>
      <c r="E41" s="26"/>
      <c r="F41" s="26"/>
      <c r="G41" s="22">
        <f>SUM(G39:G40)</f>
      </c>
    </row>
    <row r="42" ht="25" customHeight="1">
</row>
    <row r="43" ht="20" customHeight="1">
      <c r="A43" s="23" t="s">
        <v>467</v>
      </c>
      <c r="B43" s="23"/>
      <c r="C43" s="24" t="s">
        <v>285</v>
      </c>
      <c r="D43" s="24"/>
      <c r="E43" s="24"/>
      <c r="F43" s="24"/>
      <c r="G43" s="24"/>
    </row>
    <row r="44" ht="20" customHeight="1">
      <c r="A44" s="23" t="s">
        <v>468</v>
      </c>
      <c r="B44" s="23"/>
      <c r="C44" s="24" t="s">
        <v>469</v>
      </c>
      <c r="D44" s="24"/>
      <c r="E44" s="24"/>
      <c r="F44" s="24"/>
      <c r="G44" s="24"/>
    </row>
    <row r="45" ht="15" customHeight="1">
</row>
    <row r="46" ht="25" customHeight="1">
      <c r="A46" s="6" t="s">
        <v>696</v>
      </c>
      <c r="B46" s="6"/>
      <c r="C46" s="6"/>
      <c r="D46" s="6"/>
      <c r="E46" s="6"/>
      <c r="F46" s="6"/>
      <c r="G46" s="6"/>
    </row>
    <row r="47" ht="15" customHeight="1">
</row>
    <row r="48" ht="50" customHeight="1">
      <c r="A48" s="10" t="s">
        <v>378</v>
      </c>
      <c r="B48" s="10" t="s">
        <v>621</v>
      </c>
      <c r="C48" s="10"/>
      <c r="D48" s="10" t="s">
        <v>681</v>
      </c>
      <c r="E48" s="10" t="s">
        <v>682</v>
      </c>
      <c r="F48" s="10" t="s">
        <v>683</v>
      </c>
      <c r="G48" s="10" t="s">
        <v>684</v>
      </c>
    </row>
    <row r="49" ht="15" customHeight="1">
      <c r="A49" s="10">
        <v>1</v>
      </c>
      <c r="B49" s="10">
        <v>2</v>
      </c>
      <c r="C49" s="10"/>
      <c r="D49" s="10">
        <v>3</v>
      </c>
      <c r="E49" s="10">
        <v>4</v>
      </c>
      <c r="F49" s="10">
        <v>5</v>
      </c>
      <c r="G49" s="10">
        <v>6</v>
      </c>
    </row>
    <row r="50" ht="60" customHeight="1">
      <c r="A50" s="10" t="s">
        <v>484</v>
      </c>
      <c r="B50" s="11" t="s">
        <v>697</v>
      </c>
      <c r="C50" s="11"/>
      <c r="D50" s="10" t="s">
        <v>698</v>
      </c>
      <c r="E50" s="18">
        <v>4</v>
      </c>
      <c r="F50" s="18">
        <v>15500</v>
      </c>
      <c r="G50" s="18">
        <v>62000</v>
      </c>
    </row>
    <row r="51" ht="60" customHeight="1">
      <c r="A51" s="10" t="s">
        <v>699</v>
      </c>
      <c r="B51" s="11" t="s">
        <v>700</v>
      </c>
      <c r="C51" s="11"/>
      <c r="D51" s="10" t="s">
        <v>698</v>
      </c>
      <c r="E51" s="18">
        <v>250</v>
      </c>
      <c r="F51" s="18">
        <v>52920</v>
      </c>
      <c r="G51" s="18">
        <v>13230000</v>
      </c>
    </row>
    <row r="52" ht="60" customHeight="1">
      <c r="A52" s="10" t="s">
        <v>699</v>
      </c>
      <c r="B52" s="11" t="s">
        <v>701</v>
      </c>
      <c r="C52" s="11"/>
      <c r="D52" s="10" t="s">
        <v>698</v>
      </c>
      <c r="E52" s="18">
        <v>168</v>
      </c>
      <c r="F52" s="18">
        <v>8630.952381</v>
      </c>
      <c r="G52" s="18">
        <v>1450000</v>
      </c>
    </row>
    <row r="53" ht="60" customHeight="1">
      <c r="A53" s="10" t="s">
        <v>699</v>
      </c>
      <c r="B53" s="11" t="s">
        <v>702</v>
      </c>
      <c r="C53" s="11"/>
      <c r="D53" s="10" t="s">
        <v>698</v>
      </c>
      <c r="E53" s="18">
        <v>242</v>
      </c>
      <c r="F53" s="18">
        <v>33888.429752</v>
      </c>
      <c r="G53" s="18">
        <v>8201000</v>
      </c>
    </row>
    <row r="54" ht="40" customHeight="1">
      <c r="A54" s="10" t="s">
        <v>703</v>
      </c>
      <c r="B54" s="11" t="s">
        <v>704</v>
      </c>
      <c r="C54" s="11"/>
      <c r="D54" s="10" t="s">
        <v>698</v>
      </c>
      <c r="E54" s="18">
        <v>12</v>
      </c>
      <c r="F54" s="18">
        <v>825</v>
      </c>
      <c r="G54" s="18">
        <v>9900</v>
      </c>
    </row>
    <row r="55" ht="40" customHeight="1">
      <c r="A55" s="10" t="s">
        <v>705</v>
      </c>
      <c r="B55" s="11" t="s">
        <v>706</v>
      </c>
      <c r="C55" s="11"/>
      <c r="D55" s="10" t="s">
        <v>443</v>
      </c>
      <c r="E55" s="18">
        <v>120</v>
      </c>
      <c r="F55" s="18">
        <v>38077.61475</v>
      </c>
      <c r="G55" s="18">
        <v>4569313.77</v>
      </c>
    </row>
    <row r="56" ht="25" customHeight="1">
      <c r="A56" s="26" t="s">
        <v>559</v>
      </c>
      <c r="B56" s="26"/>
      <c r="C56" s="26"/>
      <c r="D56" s="26"/>
      <c r="E56" s="26"/>
      <c r="F56" s="26"/>
      <c r="G56" s="22">
        <f>SUM(G50:G55)</f>
      </c>
    </row>
    <row r="57" ht="25" customHeight="1">
</row>
    <row r="58" ht="20" customHeight="1">
      <c r="A58" s="23" t="s">
        <v>467</v>
      </c>
      <c r="B58" s="23"/>
      <c r="C58" s="24" t="s">
        <v>285</v>
      </c>
      <c r="D58" s="24"/>
      <c r="E58" s="24"/>
      <c r="F58" s="24"/>
      <c r="G58" s="24"/>
    </row>
    <row r="59" ht="20" customHeight="1">
      <c r="A59" s="23" t="s">
        <v>468</v>
      </c>
      <c r="B59" s="23"/>
      <c r="C59" s="24" t="s">
        <v>469</v>
      </c>
      <c r="D59" s="24"/>
      <c r="E59" s="24"/>
      <c r="F59" s="24"/>
      <c r="G59" s="24"/>
    </row>
    <row r="60" ht="15" customHeight="1">
</row>
    <row r="61" ht="25" customHeight="1">
      <c r="A61" s="6" t="s">
        <v>707</v>
      </c>
      <c r="B61" s="6"/>
      <c r="C61" s="6"/>
      <c r="D61" s="6"/>
      <c r="E61" s="6"/>
      <c r="F61" s="6"/>
      <c r="G61" s="6"/>
    </row>
    <row r="62" ht="15" customHeight="1">
</row>
    <row r="63" ht="50" customHeight="1">
      <c r="A63" s="10" t="s">
        <v>378</v>
      </c>
      <c r="B63" s="10" t="s">
        <v>621</v>
      </c>
      <c r="C63" s="10"/>
      <c r="D63" s="10" t="s">
        <v>681</v>
      </c>
      <c r="E63" s="10" t="s">
        <v>682</v>
      </c>
      <c r="F63" s="10" t="s">
        <v>683</v>
      </c>
      <c r="G63" s="10" t="s">
        <v>684</v>
      </c>
    </row>
    <row r="64" ht="15" customHeight="1">
      <c r="A64" s="10">
        <v>1</v>
      </c>
      <c r="B64" s="10">
        <v>2</v>
      </c>
      <c r="C64" s="10"/>
      <c r="D64" s="10">
        <v>3</v>
      </c>
      <c r="E64" s="10">
        <v>4</v>
      </c>
      <c r="F64" s="10">
        <v>5</v>
      </c>
      <c r="G64" s="10">
        <v>6</v>
      </c>
    </row>
    <row r="65" ht="40" customHeight="1">
      <c r="A65" s="10" t="s">
        <v>708</v>
      </c>
      <c r="B65" s="11" t="s">
        <v>709</v>
      </c>
      <c r="C65" s="11"/>
      <c r="D65" s="10" t="s">
        <v>443</v>
      </c>
      <c r="E65" s="18">
        <v>100</v>
      </c>
      <c r="F65" s="18">
        <v>35000</v>
      </c>
      <c r="G65" s="18">
        <v>3500000</v>
      </c>
    </row>
    <row r="66" ht="25" customHeight="1">
      <c r="A66" s="26" t="s">
        <v>559</v>
      </c>
      <c r="B66" s="26"/>
      <c r="C66" s="26"/>
      <c r="D66" s="26"/>
      <c r="E66" s="26"/>
      <c r="F66" s="26"/>
      <c r="G66" s="22">
        <f>SUM(G65:G65)</f>
      </c>
    </row>
    <row r="67" ht="25" customHeight="1">
</row>
    <row r="68" ht="20" customHeight="1">
      <c r="A68" s="23" t="s">
        <v>467</v>
      </c>
      <c r="B68" s="23"/>
      <c r="C68" s="24" t="s">
        <v>285</v>
      </c>
      <c r="D68" s="24"/>
      <c r="E68" s="24"/>
      <c r="F68" s="24"/>
      <c r="G68" s="24"/>
    </row>
    <row r="69" ht="20" customHeight="1">
      <c r="A69" s="23" t="s">
        <v>468</v>
      </c>
      <c r="B69" s="23"/>
      <c r="C69" s="24" t="s">
        <v>469</v>
      </c>
      <c r="D69" s="24"/>
      <c r="E69" s="24"/>
      <c r="F69" s="24"/>
      <c r="G69" s="24"/>
    </row>
    <row r="70" ht="15" customHeight="1">
</row>
    <row r="71" ht="25" customHeight="1">
      <c r="A71" s="6" t="s">
        <v>710</v>
      </c>
      <c r="B71" s="6"/>
      <c r="C71" s="6"/>
      <c r="D71" s="6"/>
      <c r="E71" s="6"/>
      <c r="F71" s="6"/>
      <c r="G71" s="6"/>
    </row>
    <row r="72" ht="15" customHeight="1">
</row>
    <row r="73" ht="50" customHeight="1">
      <c r="A73" s="10" t="s">
        <v>378</v>
      </c>
      <c r="B73" s="10" t="s">
        <v>621</v>
      </c>
      <c r="C73" s="10"/>
      <c r="D73" s="10" t="s">
        <v>681</v>
      </c>
      <c r="E73" s="10" t="s">
        <v>682</v>
      </c>
      <c r="F73" s="10" t="s">
        <v>683</v>
      </c>
      <c r="G73" s="10" t="s">
        <v>684</v>
      </c>
    </row>
    <row r="74" ht="15" customHeight="1">
      <c r="A74" s="10">
        <v>1</v>
      </c>
      <c r="B74" s="10">
        <v>2</v>
      </c>
      <c r="C74" s="10"/>
      <c r="D74" s="10">
        <v>3</v>
      </c>
      <c r="E74" s="10">
        <v>4</v>
      </c>
      <c r="F74" s="10">
        <v>5</v>
      </c>
      <c r="G74" s="10">
        <v>6</v>
      </c>
    </row>
    <row r="75" ht="60" customHeight="1">
      <c r="A75" s="10" t="s">
        <v>711</v>
      </c>
      <c r="B75" s="11" t="s">
        <v>712</v>
      </c>
      <c r="C75" s="11"/>
      <c r="D75" s="10" t="s">
        <v>443</v>
      </c>
      <c r="E75" s="18">
        <v>100</v>
      </c>
      <c r="F75" s="18">
        <v>150</v>
      </c>
      <c r="G75" s="18">
        <v>15000</v>
      </c>
    </row>
    <row r="76" ht="25" customHeight="1">
      <c r="A76" s="26" t="s">
        <v>559</v>
      </c>
      <c r="B76" s="26"/>
      <c r="C76" s="26"/>
      <c r="D76" s="26"/>
      <c r="E76" s="26"/>
      <c r="F76" s="26"/>
      <c r="G76" s="22">
        <f>SUM(G75:G75)</f>
      </c>
    </row>
    <row r="77" ht="25" customHeight="1">
</row>
    <row r="78" ht="20" customHeight="1">
      <c r="A78" s="23" t="s">
        <v>467</v>
      </c>
      <c r="B78" s="23"/>
      <c r="C78" s="24" t="s">
        <v>285</v>
      </c>
      <c r="D78" s="24"/>
      <c r="E78" s="24"/>
      <c r="F78" s="24"/>
      <c r="G78" s="24"/>
    </row>
    <row r="79" ht="20" customHeight="1">
      <c r="A79" s="23" t="s">
        <v>468</v>
      </c>
      <c r="B79" s="23"/>
      <c r="C79" s="24" t="s">
        <v>469</v>
      </c>
      <c r="D79" s="24"/>
      <c r="E79" s="24"/>
      <c r="F79" s="24"/>
      <c r="G79" s="24"/>
    </row>
    <row r="80" ht="15" customHeight="1">
</row>
    <row r="81" ht="25" customHeight="1">
      <c r="A81" s="6" t="s">
        <v>713</v>
      </c>
      <c r="B81" s="6"/>
      <c r="C81" s="6"/>
      <c r="D81" s="6"/>
      <c r="E81" s="6"/>
      <c r="F81" s="6"/>
      <c r="G81" s="6"/>
    </row>
    <row r="82" ht="15" customHeight="1">
</row>
    <row r="83" ht="50" customHeight="1">
      <c r="A83" s="10" t="s">
        <v>378</v>
      </c>
      <c r="B83" s="10" t="s">
        <v>621</v>
      </c>
      <c r="C83" s="10"/>
      <c r="D83" s="10" t="s">
        <v>681</v>
      </c>
      <c r="E83" s="10" t="s">
        <v>682</v>
      </c>
      <c r="F83" s="10" t="s">
        <v>683</v>
      </c>
      <c r="G83" s="10" t="s">
        <v>684</v>
      </c>
    </row>
    <row r="84" ht="15" customHeight="1">
      <c r="A84" s="10">
        <v>1</v>
      </c>
      <c r="B84" s="10">
        <v>2</v>
      </c>
      <c r="C84" s="10"/>
      <c r="D84" s="10">
        <v>3</v>
      </c>
      <c r="E84" s="10">
        <v>4</v>
      </c>
      <c r="F84" s="10">
        <v>5</v>
      </c>
      <c r="G84" s="10">
        <v>6</v>
      </c>
    </row>
    <row r="85" ht="40" customHeight="1">
      <c r="A85" s="10" t="s">
        <v>486</v>
      </c>
      <c r="B85" s="11" t="s">
        <v>714</v>
      </c>
      <c r="C85" s="11"/>
      <c r="D85" s="10" t="s">
        <v>698</v>
      </c>
      <c r="E85" s="18">
        <v>8000</v>
      </c>
      <c r="F85" s="18">
        <v>53.08</v>
      </c>
      <c r="G85" s="18">
        <v>424640</v>
      </c>
    </row>
    <row r="86" ht="25" customHeight="1">
      <c r="A86" s="26" t="s">
        <v>559</v>
      </c>
      <c r="B86" s="26"/>
      <c r="C86" s="26"/>
      <c r="D86" s="26"/>
      <c r="E86" s="26"/>
      <c r="F86" s="26"/>
      <c r="G86" s="22">
        <f>SUM(G85:G85)</f>
      </c>
    </row>
    <row r="87" ht="25" customHeight="1">
</row>
    <row r="88" ht="20" customHeight="1">
      <c r="A88" s="23" t="s">
        <v>467</v>
      </c>
      <c r="B88" s="23"/>
      <c r="C88" s="24" t="s">
        <v>285</v>
      </c>
      <c r="D88" s="24"/>
      <c r="E88" s="24"/>
      <c r="F88" s="24"/>
      <c r="G88" s="24"/>
    </row>
    <row r="89" ht="20" customHeight="1">
      <c r="A89" s="23" t="s">
        <v>468</v>
      </c>
      <c r="B89" s="23"/>
      <c r="C89" s="24" t="s">
        <v>469</v>
      </c>
      <c r="D89" s="24"/>
      <c r="E89" s="24"/>
      <c r="F89" s="24"/>
      <c r="G89" s="24"/>
    </row>
    <row r="90" ht="15" customHeight="1">
</row>
    <row r="91" ht="25" customHeight="1">
      <c r="A91" s="6" t="s">
        <v>715</v>
      </c>
      <c r="B91" s="6"/>
      <c r="C91" s="6"/>
      <c r="D91" s="6"/>
      <c r="E91" s="6"/>
      <c r="F91" s="6"/>
      <c r="G91" s="6"/>
    </row>
    <row r="92" ht="15" customHeight="1">
</row>
    <row r="93" ht="50" customHeight="1">
      <c r="A93" s="10" t="s">
        <v>378</v>
      </c>
      <c r="B93" s="10" t="s">
        <v>621</v>
      </c>
      <c r="C93" s="10"/>
      <c r="D93" s="10" t="s">
        <v>681</v>
      </c>
      <c r="E93" s="10" t="s">
        <v>682</v>
      </c>
      <c r="F93" s="10" t="s">
        <v>683</v>
      </c>
      <c r="G93" s="10" t="s">
        <v>684</v>
      </c>
    </row>
    <row r="94" ht="15" customHeight="1">
      <c r="A94" s="10">
        <v>1</v>
      </c>
      <c r="B94" s="10">
        <v>2</v>
      </c>
      <c r="C94" s="10"/>
      <c r="D94" s="10">
        <v>3</v>
      </c>
      <c r="E94" s="10">
        <v>4</v>
      </c>
      <c r="F94" s="10">
        <v>5</v>
      </c>
      <c r="G94" s="10">
        <v>6</v>
      </c>
    </row>
    <row r="95" ht="40" customHeight="1">
      <c r="A95" s="10" t="s">
        <v>716</v>
      </c>
      <c r="B95" s="11" t="s">
        <v>717</v>
      </c>
      <c r="C95" s="11"/>
      <c r="D95" s="10" t="s">
        <v>443</v>
      </c>
      <c r="E95" s="18">
        <v>1000</v>
      </c>
      <c r="F95" s="18">
        <v>600</v>
      </c>
      <c r="G95" s="18">
        <v>600000</v>
      </c>
    </row>
    <row r="96" ht="25" customHeight="1">
      <c r="A96" s="26" t="s">
        <v>559</v>
      </c>
      <c r="B96" s="26"/>
      <c r="C96" s="26"/>
      <c r="D96" s="26"/>
      <c r="E96" s="26"/>
      <c r="F96" s="26"/>
      <c r="G96" s="22">
        <f>SUM(G95:G95)</f>
      </c>
    </row>
    <row r="97" ht="25" customHeight="1">
</row>
    <row r="98" ht="20" customHeight="1">
      <c r="A98" s="23" t="s">
        <v>467</v>
      </c>
      <c r="B98" s="23"/>
      <c r="C98" s="24" t="s">
        <v>285</v>
      </c>
      <c r="D98" s="24"/>
      <c r="E98" s="24"/>
      <c r="F98" s="24"/>
      <c r="G98" s="24"/>
    </row>
    <row r="99" ht="20" customHeight="1">
      <c r="A99" s="23" t="s">
        <v>468</v>
      </c>
      <c r="B99" s="23"/>
      <c r="C99" s="24" t="s">
        <v>469</v>
      </c>
      <c r="D99" s="24"/>
      <c r="E99" s="24"/>
      <c r="F99" s="24"/>
      <c r="G99" s="24"/>
    </row>
    <row r="100" ht="15" customHeight="1">
</row>
    <row r="101" ht="25" customHeight="1">
      <c r="A101" s="6" t="s">
        <v>718</v>
      </c>
      <c r="B101" s="6"/>
      <c r="C101" s="6"/>
      <c r="D101" s="6"/>
      <c r="E101" s="6"/>
      <c r="F101" s="6"/>
      <c r="G101" s="6"/>
    </row>
    <row r="102" ht="15" customHeight="1">
</row>
    <row r="103" ht="50" customHeight="1">
      <c r="A103" s="10" t="s">
        <v>378</v>
      </c>
      <c r="B103" s="10" t="s">
        <v>621</v>
      </c>
      <c r="C103" s="10"/>
      <c r="D103" s="10" t="s">
        <v>681</v>
      </c>
      <c r="E103" s="10" t="s">
        <v>682</v>
      </c>
      <c r="F103" s="10" t="s">
        <v>683</v>
      </c>
      <c r="G103" s="10" t="s">
        <v>684</v>
      </c>
    </row>
    <row r="104" ht="15" customHeight="1">
      <c r="A104" s="10">
        <v>1</v>
      </c>
      <c r="B104" s="10">
        <v>2</v>
      </c>
      <c r="C104" s="10"/>
      <c r="D104" s="10">
        <v>3</v>
      </c>
      <c r="E104" s="10">
        <v>4</v>
      </c>
      <c r="F104" s="10">
        <v>5</v>
      </c>
      <c r="G104" s="10">
        <v>6</v>
      </c>
    </row>
    <row r="105" ht="40" customHeight="1">
      <c r="A105" s="10" t="s">
        <v>719</v>
      </c>
      <c r="B105" s="11" t="s">
        <v>720</v>
      </c>
      <c r="C105" s="11"/>
      <c r="D105" s="10" t="s">
        <v>443</v>
      </c>
      <c r="E105" s="18">
        <v>500</v>
      </c>
      <c r="F105" s="18">
        <v>1000</v>
      </c>
      <c r="G105" s="18">
        <v>500000</v>
      </c>
    </row>
    <row r="106" ht="25" customHeight="1">
      <c r="A106" s="26" t="s">
        <v>559</v>
      </c>
      <c r="B106" s="26"/>
      <c r="C106" s="26"/>
      <c r="D106" s="26"/>
      <c r="E106" s="26"/>
      <c r="F106" s="26"/>
      <c r="G106" s="22">
        <f>SUM(G105:G105)</f>
      </c>
    </row>
    <row r="107" ht="25" customHeight="1">
</row>
    <row r="108" ht="20" customHeight="1">
      <c r="A108" s="23" t="s">
        <v>467</v>
      </c>
      <c r="B108" s="23"/>
      <c r="C108" s="24" t="s">
        <v>285</v>
      </c>
      <c r="D108" s="24"/>
      <c r="E108" s="24"/>
      <c r="F108" s="24"/>
      <c r="G108" s="24"/>
    </row>
    <row r="109" ht="20" customHeight="1">
      <c r="A109" s="23" t="s">
        <v>468</v>
      </c>
      <c r="B109" s="23"/>
      <c r="C109" s="24" t="s">
        <v>469</v>
      </c>
      <c r="D109" s="24"/>
      <c r="E109" s="24"/>
      <c r="F109" s="24"/>
      <c r="G109" s="24"/>
    </row>
    <row r="110" ht="15" customHeight="1">
</row>
    <row r="111" ht="25" customHeight="1">
      <c r="A111" s="6" t="s">
        <v>721</v>
      </c>
      <c r="B111" s="6"/>
      <c r="C111" s="6"/>
      <c r="D111" s="6"/>
      <c r="E111" s="6"/>
      <c r="F111" s="6"/>
      <c r="G111" s="6"/>
    </row>
    <row r="112" ht="15" customHeight="1">
</row>
    <row r="113" ht="50" customHeight="1">
      <c r="A113" s="10" t="s">
        <v>378</v>
      </c>
      <c r="B113" s="10" t="s">
        <v>621</v>
      </c>
      <c r="C113" s="10"/>
      <c r="D113" s="10" t="s">
        <v>681</v>
      </c>
      <c r="E113" s="10" t="s">
        <v>682</v>
      </c>
      <c r="F113" s="10" t="s">
        <v>683</v>
      </c>
      <c r="G113" s="10" t="s">
        <v>684</v>
      </c>
    </row>
    <row r="114" ht="15" customHeight="1">
      <c r="A114" s="10">
        <v>1</v>
      </c>
      <c r="B114" s="10">
        <v>2</v>
      </c>
      <c r="C114" s="10"/>
      <c r="D114" s="10">
        <v>3</v>
      </c>
      <c r="E114" s="10">
        <v>4</v>
      </c>
      <c r="F114" s="10">
        <v>5</v>
      </c>
      <c r="G114" s="10">
        <v>6</v>
      </c>
    </row>
    <row r="115" ht="40" customHeight="1">
      <c r="A115" s="10" t="s">
        <v>568</v>
      </c>
      <c r="B115" s="11" t="s">
        <v>722</v>
      </c>
      <c r="C115" s="11"/>
      <c r="D115" s="10" t="s">
        <v>443</v>
      </c>
      <c r="E115" s="18">
        <v>1200</v>
      </c>
      <c r="F115" s="18">
        <v>1064.918642</v>
      </c>
      <c r="G115" s="18">
        <v>1277902.37</v>
      </c>
    </row>
    <row r="116" ht="25" customHeight="1">
      <c r="A116" s="26" t="s">
        <v>559</v>
      </c>
      <c r="B116" s="26"/>
      <c r="C116" s="26"/>
      <c r="D116" s="26"/>
      <c r="E116" s="26"/>
      <c r="F116" s="26"/>
      <c r="G116" s="22">
        <f>SUM(G115:G115)</f>
      </c>
    </row>
    <row r="117" ht="25" customHeight="1">
</row>
    <row r="118" ht="20" customHeight="1">
      <c r="A118" s="23" t="s">
        <v>467</v>
      </c>
      <c r="B118" s="23"/>
      <c r="C118" s="24" t="s">
        <v>285</v>
      </c>
      <c r="D118" s="24"/>
      <c r="E118" s="24"/>
      <c r="F118" s="24"/>
      <c r="G118" s="24"/>
    </row>
    <row r="119" ht="20" customHeight="1">
      <c r="A119" s="23" t="s">
        <v>468</v>
      </c>
      <c r="B119" s="23"/>
      <c r="C119" s="24" t="s">
        <v>469</v>
      </c>
      <c r="D119" s="24"/>
      <c r="E119" s="24"/>
      <c r="F119" s="24"/>
      <c r="G119" s="24"/>
    </row>
    <row r="120" ht="15" customHeight="1">
</row>
    <row r="121" ht="25" customHeight="1">
      <c r="A121" s="6" t="s">
        <v>723</v>
      </c>
      <c r="B121" s="6"/>
      <c r="C121" s="6"/>
      <c r="D121" s="6"/>
      <c r="E121" s="6"/>
      <c r="F121" s="6"/>
      <c r="G121" s="6"/>
    </row>
    <row r="122" ht="15" customHeight="1">
</row>
    <row r="123" ht="50" customHeight="1">
      <c r="A123" s="10" t="s">
        <v>378</v>
      </c>
      <c r="B123" s="10" t="s">
        <v>621</v>
      </c>
      <c r="C123" s="10"/>
      <c r="D123" s="10" t="s">
        <v>681</v>
      </c>
      <c r="E123" s="10" t="s">
        <v>682</v>
      </c>
      <c r="F123" s="10" t="s">
        <v>683</v>
      </c>
      <c r="G123" s="10" t="s">
        <v>684</v>
      </c>
    </row>
    <row r="124" ht="15" customHeight="1">
      <c r="A124" s="10">
        <v>1</v>
      </c>
      <c r="B124" s="10">
        <v>2</v>
      </c>
      <c r="C124" s="10"/>
      <c r="D124" s="10">
        <v>3</v>
      </c>
      <c r="E124" s="10">
        <v>4</v>
      </c>
      <c r="F124" s="10">
        <v>5</v>
      </c>
      <c r="G124" s="10">
        <v>6</v>
      </c>
    </row>
    <row r="125" ht="60" customHeight="1">
      <c r="A125" s="10" t="s">
        <v>724</v>
      </c>
      <c r="B125" s="11" t="s">
        <v>725</v>
      </c>
      <c r="C125" s="11"/>
      <c r="D125" s="10" t="s">
        <v>443</v>
      </c>
      <c r="E125" s="18">
        <v>1000</v>
      </c>
      <c r="F125" s="18">
        <v>500</v>
      </c>
      <c r="G125" s="18">
        <v>500000</v>
      </c>
    </row>
    <row r="126" ht="25" customHeight="1">
      <c r="A126" s="26" t="s">
        <v>559</v>
      </c>
      <c r="B126" s="26"/>
      <c r="C126" s="26"/>
      <c r="D126" s="26"/>
      <c r="E126" s="26"/>
      <c r="F126" s="26"/>
      <c r="G126" s="22">
        <f>SUM(G125:G125)</f>
      </c>
    </row>
    <row r="127" ht="25" customHeight="1">
</row>
    <row r="128" ht="20" customHeight="1">
      <c r="A128" s="23" t="s">
        <v>467</v>
      </c>
      <c r="B128" s="23"/>
      <c r="C128" s="24" t="s">
        <v>285</v>
      </c>
      <c r="D128" s="24"/>
      <c r="E128" s="24"/>
      <c r="F128" s="24"/>
      <c r="G128" s="24"/>
    </row>
    <row r="129" ht="20" customHeight="1">
      <c r="A129" s="23" t="s">
        <v>468</v>
      </c>
      <c r="B129" s="23"/>
      <c r="C129" s="24" t="s">
        <v>560</v>
      </c>
      <c r="D129" s="24"/>
      <c r="E129" s="24"/>
      <c r="F129" s="24"/>
      <c r="G129" s="24"/>
    </row>
    <row r="130" ht="15" customHeight="1">
</row>
    <row r="131" ht="25" customHeight="1">
      <c r="A131" s="6" t="s">
        <v>680</v>
      </c>
      <c r="B131" s="6"/>
      <c r="C131" s="6"/>
      <c r="D131" s="6"/>
      <c r="E131" s="6"/>
      <c r="F131" s="6"/>
      <c r="G131" s="6"/>
    </row>
    <row r="132" ht="15" customHeight="1">
</row>
    <row r="133" ht="50" customHeight="1">
      <c r="A133" s="10" t="s">
        <v>378</v>
      </c>
      <c r="B133" s="10" t="s">
        <v>621</v>
      </c>
      <c r="C133" s="10"/>
      <c r="D133" s="10" t="s">
        <v>681</v>
      </c>
      <c r="E133" s="10" t="s">
        <v>682</v>
      </c>
      <c r="F133" s="10" t="s">
        <v>683</v>
      </c>
      <c r="G133" s="10" t="s">
        <v>684</v>
      </c>
    </row>
    <row r="134" ht="15" customHeight="1">
      <c r="A134" s="10">
        <v>1</v>
      </c>
      <c r="B134" s="10">
        <v>2</v>
      </c>
      <c r="C134" s="10"/>
      <c r="D134" s="10">
        <v>3</v>
      </c>
      <c r="E134" s="10">
        <v>4</v>
      </c>
      <c r="F134" s="10">
        <v>5</v>
      </c>
      <c r="G134" s="10">
        <v>6</v>
      </c>
    </row>
    <row r="135" ht="40" customHeight="1">
      <c r="A135" s="10" t="s">
        <v>384</v>
      </c>
      <c r="B135" s="11" t="s">
        <v>726</v>
      </c>
      <c r="C135" s="11"/>
      <c r="D135" s="10" t="s">
        <v>698</v>
      </c>
      <c r="E135" s="18">
        <v>12</v>
      </c>
      <c r="F135" s="18">
        <v>14000</v>
      </c>
      <c r="G135" s="18">
        <v>168000</v>
      </c>
    </row>
    <row r="136" ht="40" customHeight="1">
      <c r="A136" s="10" t="s">
        <v>564</v>
      </c>
      <c r="B136" s="11" t="s">
        <v>727</v>
      </c>
      <c r="C136" s="11"/>
      <c r="D136" s="10" t="s">
        <v>698</v>
      </c>
      <c r="E136" s="18">
        <v>12</v>
      </c>
      <c r="F136" s="18">
        <v>399</v>
      </c>
      <c r="G136" s="18">
        <v>4788</v>
      </c>
    </row>
    <row r="137" ht="25" customHeight="1">
      <c r="A137" s="26" t="s">
        <v>559</v>
      </c>
      <c r="B137" s="26"/>
      <c r="C137" s="26"/>
      <c r="D137" s="26"/>
      <c r="E137" s="26"/>
      <c r="F137" s="26"/>
      <c r="G137" s="22">
        <f>SUM(G135:G136)</f>
      </c>
    </row>
    <row r="138" ht="25" customHeight="1">
</row>
    <row r="139" ht="20" customHeight="1">
      <c r="A139" s="23" t="s">
        <v>467</v>
      </c>
      <c r="B139" s="23"/>
      <c r="C139" s="24" t="s">
        <v>285</v>
      </c>
      <c r="D139" s="24"/>
      <c r="E139" s="24"/>
      <c r="F139" s="24"/>
      <c r="G139" s="24"/>
    </row>
    <row r="140" ht="20" customHeight="1">
      <c r="A140" s="23" t="s">
        <v>468</v>
      </c>
      <c r="B140" s="23"/>
      <c r="C140" s="24" t="s">
        <v>560</v>
      </c>
      <c r="D140" s="24"/>
      <c r="E140" s="24"/>
      <c r="F140" s="24"/>
      <c r="G140" s="24"/>
    </row>
    <row r="141" ht="15" customHeight="1">
</row>
    <row r="142" ht="25" customHeight="1">
      <c r="A142" s="6" t="s">
        <v>687</v>
      </c>
      <c r="B142" s="6"/>
      <c r="C142" s="6"/>
      <c r="D142" s="6"/>
      <c r="E142" s="6"/>
      <c r="F142" s="6"/>
      <c r="G142" s="6"/>
    </row>
    <row r="143" ht="15" customHeight="1">
</row>
    <row r="144" ht="50" customHeight="1">
      <c r="A144" s="10" t="s">
        <v>378</v>
      </c>
      <c r="B144" s="10" t="s">
        <v>621</v>
      </c>
      <c r="C144" s="10"/>
      <c r="D144" s="10" t="s">
        <v>681</v>
      </c>
      <c r="E144" s="10" t="s">
        <v>682</v>
      </c>
      <c r="F144" s="10" t="s">
        <v>683</v>
      </c>
      <c r="G144" s="10" t="s">
        <v>684</v>
      </c>
    </row>
    <row r="145" ht="15" customHeight="1">
      <c r="A145" s="10">
        <v>1</v>
      </c>
      <c r="B145" s="10">
        <v>2</v>
      </c>
      <c r="C145" s="10"/>
      <c r="D145" s="10">
        <v>3</v>
      </c>
      <c r="E145" s="10">
        <v>4</v>
      </c>
      <c r="F145" s="10">
        <v>5</v>
      </c>
      <c r="G145" s="10">
        <v>6</v>
      </c>
    </row>
    <row r="146" ht="40" customHeight="1">
      <c r="A146" s="10" t="s">
        <v>562</v>
      </c>
      <c r="B146" s="11" t="s">
        <v>728</v>
      </c>
      <c r="C146" s="11"/>
      <c r="D146" s="10" t="s">
        <v>443</v>
      </c>
      <c r="E146" s="18">
        <v>10</v>
      </c>
      <c r="F146" s="18">
        <v>25000</v>
      </c>
      <c r="G146" s="18">
        <v>250000</v>
      </c>
    </row>
    <row r="147" ht="25" customHeight="1">
      <c r="A147" s="26" t="s">
        <v>559</v>
      </c>
      <c r="B147" s="26"/>
      <c r="C147" s="26"/>
      <c r="D147" s="26"/>
      <c r="E147" s="26"/>
      <c r="F147" s="26"/>
      <c r="G147" s="22">
        <f>SUM(G146:G146)</f>
      </c>
    </row>
    <row r="148" ht="25" customHeight="1">
</row>
    <row r="149" ht="20" customHeight="1">
      <c r="A149" s="23" t="s">
        <v>467</v>
      </c>
      <c r="B149" s="23"/>
      <c r="C149" s="24" t="s">
        <v>285</v>
      </c>
      <c r="D149" s="24"/>
      <c r="E149" s="24"/>
      <c r="F149" s="24"/>
      <c r="G149" s="24"/>
    </row>
    <row r="150" ht="20" customHeight="1">
      <c r="A150" s="23" t="s">
        <v>468</v>
      </c>
      <c r="B150" s="23"/>
      <c r="C150" s="24" t="s">
        <v>560</v>
      </c>
      <c r="D150" s="24"/>
      <c r="E150" s="24"/>
      <c r="F150" s="24"/>
      <c r="G150" s="24"/>
    </row>
    <row r="151" ht="15" customHeight="1">
</row>
    <row r="152" ht="25" customHeight="1">
      <c r="A152" s="6" t="s">
        <v>692</v>
      </c>
      <c r="B152" s="6"/>
      <c r="C152" s="6"/>
      <c r="D152" s="6"/>
      <c r="E152" s="6"/>
      <c r="F152" s="6"/>
      <c r="G152" s="6"/>
    </row>
    <row r="153" ht="15" customHeight="1">
</row>
    <row r="154" ht="50" customHeight="1">
      <c r="A154" s="10" t="s">
        <v>378</v>
      </c>
      <c r="B154" s="10" t="s">
        <v>621</v>
      </c>
      <c r="C154" s="10"/>
      <c r="D154" s="10" t="s">
        <v>681</v>
      </c>
      <c r="E154" s="10" t="s">
        <v>682</v>
      </c>
      <c r="F154" s="10" t="s">
        <v>683</v>
      </c>
      <c r="G154" s="10" t="s">
        <v>684</v>
      </c>
    </row>
    <row r="155" ht="15" customHeight="1">
      <c r="A155" s="10">
        <v>1</v>
      </c>
      <c r="B155" s="10">
        <v>2</v>
      </c>
      <c r="C155" s="10"/>
      <c r="D155" s="10">
        <v>3</v>
      </c>
      <c r="E155" s="10">
        <v>4</v>
      </c>
      <c r="F155" s="10">
        <v>5</v>
      </c>
      <c r="G155" s="10">
        <v>6</v>
      </c>
    </row>
    <row r="156" ht="40" customHeight="1">
      <c r="A156" s="10" t="s">
        <v>481</v>
      </c>
      <c r="B156" s="11" t="s">
        <v>729</v>
      </c>
      <c r="C156" s="11"/>
      <c r="D156" s="10" t="s">
        <v>698</v>
      </c>
      <c r="E156" s="18">
        <v>12</v>
      </c>
      <c r="F156" s="18">
        <v>8400</v>
      </c>
      <c r="G156" s="18">
        <v>100800</v>
      </c>
    </row>
    <row r="157" ht="40" customHeight="1">
      <c r="A157" s="10" t="s">
        <v>482</v>
      </c>
      <c r="B157" s="11" t="s">
        <v>730</v>
      </c>
      <c r="C157" s="11"/>
      <c r="D157" s="10" t="s">
        <v>698</v>
      </c>
      <c r="E157" s="18">
        <v>12</v>
      </c>
      <c r="F157" s="18">
        <v>6756.08</v>
      </c>
      <c r="G157" s="18">
        <v>81072.96</v>
      </c>
    </row>
    <row r="158" ht="40" customHeight="1">
      <c r="A158" s="10" t="s">
        <v>482</v>
      </c>
      <c r="B158" s="11" t="s">
        <v>731</v>
      </c>
      <c r="C158" s="11"/>
      <c r="D158" s="10" t="s">
        <v>698</v>
      </c>
      <c r="E158" s="18">
        <v>12</v>
      </c>
      <c r="F158" s="18">
        <v>7033.98</v>
      </c>
      <c r="G158" s="18">
        <v>84407.76</v>
      </c>
    </row>
    <row r="159" ht="40" customHeight="1">
      <c r="A159" s="10" t="s">
        <v>732</v>
      </c>
      <c r="B159" s="11" t="s">
        <v>733</v>
      </c>
      <c r="C159" s="11"/>
      <c r="D159" s="10" t="s">
        <v>698</v>
      </c>
      <c r="E159" s="18">
        <v>12</v>
      </c>
      <c r="F159" s="18">
        <v>64167</v>
      </c>
      <c r="G159" s="18">
        <v>770004</v>
      </c>
    </row>
    <row r="160" ht="40" customHeight="1">
      <c r="A160" s="10" t="s">
        <v>734</v>
      </c>
      <c r="B160" s="11" t="s">
        <v>735</v>
      </c>
      <c r="C160" s="11"/>
      <c r="D160" s="10" t="s">
        <v>698</v>
      </c>
      <c r="E160" s="18">
        <v>12</v>
      </c>
      <c r="F160" s="18">
        <v>173573.5</v>
      </c>
      <c r="G160" s="18">
        <v>2082882</v>
      </c>
    </row>
    <row r="161" ht="40" customHeight="1">
      <c r="A161" s="10" t="s">
        <v>736</v>
      </c>
      <c r="B161" s="11" t="s">
        <v>737</v>
      </c>
      <c r="C161" s="11"/>
      <c r="D161" s="10" t="s">
        <v>443</v>
      </c>
      <c r="E161" s="18">
        <v>12</v>
      </c>
      <c r="F161" s="18">
        <v>50000.64</v>
      </c>
      <c r="G161" s="18">
        <v>600007.68</v>
      </c>
    </row>
    <row r="162" ht="25" customHeight="1">
      <c r="A162" s="26" t="s">
        <v>559</v>
      </c>
      <c r="B162" s="26"/>
      <c r="C162" s="26"/>
      <c r="D162" s="26"/>
      <c r="E162" s="26"/>
      <c r="F162" s="26"/>
      <c r="G162" s="22">
        <f>SUM(G156:G161)</f>
      </c>
    </row>
    <row r="163" ht="25" customHeight="1">
</row>
    <row r="164" ht="20" customHeight="1">
      <c r="A164" s="23" t="s">
        <v>467</v>
      </c>
      <c r="B164" s="23"/>
      <c r="C164" s="24" t="s">
        <v>285</v>
      </c>
      <c r="D164" s="24"/>
      <c r="E164" s="24"/>
      <c r="F164" s="24"/>
      <c r="G164" s="24"/>
    </row>
    <row r="165" ht="20" customHeight="1">
      <c r="A165" s="23" t="s">
        <v>468</v>
      </c>
      <c r="B165" s="23"/>
      <c r="C165" s="24" t="s">
        <v>560</v>
      </c>
      <c r="D165" s="24"/>
      <c r="E165" s="24"/>
      <c r="F165" s="24"/>
      <c r="G165" s="24"/>
    </row>
    <row r="166" ht="15" customHeight="1">
</row>
    <row r="167" ht="25" customHeight="1">
      <c r="A167" s="6" t="s">
        <v>696</v>
      </c>
      <c r="B167" s="6"/>
      <c r="C167" s="6"/>
      <c r="D167" s="6"/>
      <c r="E167" s="6"/>
      <c r="F167" s="6"/>
      <c r="G167" s="6"/>
    </row>
    <row r="168" ht="15" customHeight="1">
</row>
    <row r="169" ht="50" customHeight="1">
      <c r="A169" s="10" t="s">
        <v>378</v>
      </c>
      <c r="B169" s="10" t="s">
        <v>621</v>
      </c>
      <c r="C169" s="10"/>
      <c r="D169" s="10" t="s">
        <v>681</v>
      </c>
      <c r="E169" s="10" t="s">
        <v>682</v>
      </c>
      <c r="F169" s="10" t="s">
        <v>683</v>
      </c>
      <c r="G169" s="10" t="s">
        <v>684</v>
      </c>
    </row>
    <row r="170" ht="15" customHeight="1">
      <c r="A170" s="10">
        <v>1</v>
      </c>
      <c r="B170" s="10">
        <v>2</v>
      </c>
      <c r="C170" s="10"/>
      <c r="D170" s="10">
        <v>3</v>
      </c>
      <c r="E170" s="10">
        <v>4</v>
      </c>
      <c r="F170" s="10">
        <v>5</v>
      </c>
      <c r="G170" s="10">
        <v>6</v>
      </c>
    </row>
    <row r="171" ht="40" customHeight="1">
      <c r="A171" s="10" t="s">
        <v>483</v>
      </c>
      <c r="B171" s="11" t="s">
        <v>738</v>
      </c>
      <c r="C171" s="11"/>
      <c r="D171" s="10" t="s">
        <v>698</v>
      </c>
      <c r="E171" s="18">
        <v>12</v>
      </c>
      <c r="F171" s="18">
        <v>1037433</v>
      </c>
      <c r="G171" s="18">
        <v>12449196</v>
      </c>
    </row>
    <row r="172" ht="60" customHeight="1">
      <c r="A172" s="10" t="s">
        <v>484</v>
      </c>
      <c r="B172" s="11" t="s">
        <v>697</v>
      </c>
      <c r="C172" s="11"/>
      <c r="D172" s="10" t="s">
        <v>698</v>
      </c>
      <c r="E172" s="18">
        <v>8</v>
      </c>
      <c r="F172" s="18">
        <v>19375</v>
      </c>
      <c r="G172" s="18">
        <v>155000</v>
      </c>
    </row>
    <row r="173" ht="60" customHeight="1">
      <c r="A173" s="10" t="s">
        <v>485</v>
      </c>
      <c r="B173" s="11" t="s">
        <v>739</v>
      </c>
      <c r="C173" s="11"/>
      <c r="D173" s="10" t="s">
        <v>698</v>
      </c>
      <c r="E173" s="18">
        <v>6</v>
      </c>
      <c r="F173" s="18">
        <v>7296.375</v>
      </c>
      <c r="G173" s="18">
        <v>43778.25</v>
      </c>
    </row>
    <row r="174" ht="60" customHeight="1">
      <c r="A174" s="10" t="s">
        <v>740</v>
      </c>
      <c r="B174" s="11" t="s">
        <v>741</v>
      </c>
      <c r="C174" s="11"/>
      <c r="D174" s="10" t="s">
        <v>698</v>
      </c>
      <c r="E174" s="18">
        <v>12</v>
      </c>
      <c r="F174" s="18">
        <v>14991.6</v>
      </c>
      <c r="G174" s="18">
        <v>179899.2</v>
      </c>
    </row>
    <row r="175" ht="60" customHeight="1">
      <c r="A175" s="10" t="s">
        <v>699</v>
      </c>
      <c r="B175" s="11" t="s">
        <v>700</v>
      </c>
      <c r="C175" s="11"/>
      <c r="D175" s="10" t="s">
        <v>698</v>
      </c>
      <c r="E175" s="18">
        <v>106</v>
      </c>
      <c r="F175" s="18">
        <v>26320.754717</v>
      </c>
      <c r="G175" s="18">
        <v>2790000</v>
      </c>
    </row>
    <row r="176" ht="40" customHeight="1">
      <c r="A176" s="10" t="s">
        <v>703</v>
      </c>
      <c r="B176" s="11" t="s">
        <v>704</v>
      </c>
      <c r="C176" s="11"/>
      <c r="D176" s="10" t="s">
        <v>698</v>
      </c>
      <c r="E176" s="18">
        <v>12</v>
      </c>
      <c r="F176" s="18">
        <v>400</v>
      </c>
      <c r="G176" s="18">
        <v>4800</v>
      </c>
    </row>
    <row r="177" ht="120" customHeight="1">
      <c r="A177" s="10" t="s">
        <v>566</v>
      </c>
      <c r="B177" s="11" t="s">
        <v>742</v>
      </c>
      <c r="C177" s="11"/>
      <c r="D177" s="10" t="s">
        <v>698</v>
      </c>
      <c r="E177" s="18">
        <v>12</v>
      </c>
      <c r="F177" s="18">
        <v>15490.8</v>
      </c>
      <c r="G177" s="18">
        <v>185889.6</v>
      </c>
    </row>
    <row r="178" ht="40" customHeight="1">
      <c r="A178" s="10" t="s">
        <v>499</v>
      </c>
      <c r="B178" s="11" t="s">
        <v>743</v>
      </c>
      <c r="C178" s="11"/>
      <c r="D178" s="10" t="s">
        <v>443</v>
      </c>
      <c r="E178" s="18">
        <v>3000</v>
      </c>
      <c r="F178" s="18">
        <v>985.83661</v>
      </c>
      <c r="G178" s="18">
        <v>2957509.83</v>
      </c>
    </row>
    <row r="179" ht="25" customHeight="1">
      <c r="A179" s="26" t="s">
        <v>559</v>
      </c>
      <c r="B179" s="26"/>
      <c r="C179" s="26"/>
      <c r="D179" s="26"/>
      <c r="E179" s="26"/>
      <c r="F179" s="26"/>
      <c r="G179" s="22">
        <f>SUM(G171:G178)</f>
      </c>
    </row>
    <row r="180" ht="25" customHeight="1">
</row>
    <row r="181" ht="20" customHeight="1">
      <c r="A181" s="23" t="s">
        <v>467</v>
      </c>
      <c r="B181" s="23"/>
      <c r="C181" s="24" t="s">
        <v>285</v>
      </c>
      <c r="D181" s="24"/>
      <c r="E181" s="24"/>
      <c r="F181" s="24"/>
      <c r="G181" s="24"/>
    </row>
    <row r="182" ht="20" customHeight="1">
      <c r="A182" s="23" t="s">
        <v>468</v>
      </c>
      <c r="B182" s="23"/>
      <c r="C182" s="24" t="s">
        <v>560</v>
      </c>
      <c r="D182" s="24"/>
      <c r="E182" s="24"/>
      <c r="F182" s="24"/>
      <c r="G182" s="24"/>
    </row>
    <row r="183" ht="15" customHeight="1">
</row>
    <row r="184" ht="25" customHeight="1">
      <c r="A184" s="6" t="s">
        <v>744</v>
      </c>
      <c r="B184" s="6"/>
      <c r="C184" s="6"/>
      <c r="D184" s="6"/>
      <c r="E184" s="6"/>
      <c r="F184" s="6"/>
      <c r="G184" s="6"/>
    </row>
    <row r="185" ht="15" customHeight="1">
</row>
    <row r="186" ht="50" customHeight="1">
      <c r="A186" s="10" t="s">
        <v>378</v>
      </c>
      <c r="B186" s="10" t="s">
        <v>621</v>
      </c>
      <c r="C186" s="10"/>
      <c r="D186" s="10" t="s">
        <v>681</v>
      </c>
      <c r="E186" s="10" t="s">
        <v>682</v>
      </c>
      <c r="F186" s="10" t="s">
        <v>683</v>
      </c>
      <c r="G186" s="10" t="s">
        <v>684</v>
      </c>
    </row>
    <row r="187" ht="15" customHeight="1">
      <c r="A187" s="10">
        <v>1</v>
      </c>
      <c r="B187" s="10">
        <v>2</v>
      </c>
      <c r="C187" s="10"/>
      <c r="D187" s="10">
        <v>3</v>
      </c>
      <c r="E187" s="10">
        <v>4</v>
      </c>
      <c r="F187" s="10">
        <v>5</v>
      </c>
      <c r="G187" s="10">
        <v>6</v>
      </c>
    </row>
    <row r="188" ht="40" customHeight="1">
      <c r="A188" s="10" t="s">
        <v>745</v>
      </c>
      <c r="B188" s="11" t="s">
        <v>746</v>
      </c>
      <c r="C188" s="11"/>
      <c r="D188" s="10" t="s">
        <v>443</v>
      </c>
      <c r="E188" s="18">
        <v>10</v>
      </c>
      <c r="F188" s="18">
        <v>25000</v>
      </c>
      <c r="G188" s="18">
        <v>250000</v>
      </c>
    </row>
    <row r="189" ht="25" customHeight="1">
      <c r="A189" s="26" t="s">
        <v>559</v>
      </c>
      <c r="B189" s="26"/>
      <c r="C189" s="26"/>
      <c r="D189" s="26"/>
      <c r="E189" s="26"/>
      <c r="F189" s="26"/>
      <c r="G189" s="22">
        <f>SUM(G188:G188)</f>
      </c>
    </row>
    <row r="190" ht="25" customHeight="1">
</row>
    <row r="191" ht="20" customHeight="1">
      <c r="A191" s="23" t="s">
        <v>467</v>
      </c>
      <c r="B191" s="23"/>
      <c r="C191" s="24" t="s">
        <v>285</v>
      </c>
      <c r="D191" s="24"/>
      <c r="E191" s="24"/>
      <c r="F191" s="24"/>
      <c r="G191" s="24"/>
    </row>
    <row r="192" ht="20" customHeight="1">
      <c r="A192" s="23" t="s">
        <v>468</v>
      </c>
      <c r="B192" s="23"/>
      <c r="C192" s="24" t="s">
        <v>560</v>
      </c>
      <c r="D192" s="24"/>
      <c r="E192" s="24"/>
      <c r="F192" s="24"/>
      <c r="G192" s="24"/>
    </row>
    <row r="193" ht="15" customHeight="1">
</row>
    <row r="194" ht="25" customHeight="1">
      <c r="A194" s="6" t="s">
        <v>713</v>
      </c>
      <c r="B194" s="6"/>
      <c r="C194" s="6"/>
      <c r="D194" s="6"/>
      <c r="E194" s="6"/>
      <c r="F194" s="6"/>
      <c r="G194" s="6"/>
    </row>
    <row r="195" ht="15" customHeight="1">
</row>
    <row r="196" ht="50" customHeight="1">
      <c r="A196" s="10" t="s">
        <v>378</v>
      </c>
      <c r="B196" s="10" t="s">
        <v>621</v>
      </c>
      <c r="C196" s="10"/>
      <c r="D196" s="10" t="s">
        <v>681</v>
      </c>
      <c r="E196" s="10" t="s">
        <v>682</v>
      </c>
      <c r="F196" s="10" t="s">
        <v>683</v>
      </c>
      <c r="G196" s="10" t="s">
        <v>684</v>
      </c>
    </row>
    <row r="197" ht="15" customHeight="1">
      <c r="A197" s="10">
        <v>1</v>
      </c>
      <c r="B197" s="10">
        <v>2</v>
      </c>
      <c r="C197" s="10"/>
      <c r="D197" s="10">
        <v>3</v>
      </c>
      <c r="E197" s="10">
        <v>4</v>
      </c>
      <c r="F197" s="10">
        <v>5</v>
      </c>
      <c r="G197" s="10">
        <v>6</v>
      </c>
    </row>
    <row r="198" ht="40" customHeight="1">
      <c r="A198" s="10" t="s">
        <v>486</v>
      </c>
      <c r="B198" s="11" t="s">
        <v>747</v>
      </c>
      <c r="C198" s="11"/>
      <c r="D198" s="10" t="s">
        <v>698</v>
      </c>
      <c r="E198" s="18">
        <v>8999</v>
      </c>
      <c r="F198" s="18">
        <v>63.4</v>
      </c>
      <c r="G198" s="18">
        <v>570536.6</v>
      </c>
    </row>
    <row r="199" ht="40" customHeight="1">
      <c r="A199" s="10" t="s">
        <v>486</v>
      </c>
      <c r="B199" s="11" t="s">
        <v>748</v>
      </c>
      <c r="C199" s="11"/>
      <c r="D199" s="10" t="s">
        <v>698</v>
      </c>
      <c r="E199" s="18">
        <v>11000</v>
      </c>
      <c r="F199" s="18">
        <v>59.64</v>
      </c>
      <c r="G199" s="18">
        <v>656040</v>
      </c>
    </row>
    <row r="200" ht="40" customHeight="1">
      <c r="A200" s="10" t="s">
        <v>486</v>
      </c>
      <c r="B200" s="11" t="s">
        <v>749</v>
      </c>
      <c r="C200" s="11"/>
      <c r="D200" s="10" t="s">
        <v>698</v>
      </c>
      <c r="E200" s="18">
        <v>1</v>
      </c>
      <c r="F200" s="18">
        <v>64.75</v>
      </c>
      <c r="G200" s="18">
        <v>64.75</v>
      </c>
    </row>
    <row r="201" ht="40" customHeight="1">
      <c r="A201" s="10" t="s">
        <v>486</v>
      </c>
      <c r="B201" s="11" t="s">
        <v>714</v>
      </c>
      <c r="C201" s="11"/>
      <c r="D201" s="10" t="s">
        <v>698</v>
      </c>
      <c r="E201" s="18">
        <v>23000</v>
      </c>
      <c r="F201" s="18">
        <v>53.08</v>
      </c>
      <c r="G201" s="18">
        <v>1220840</v>
      </c>
    </row>
    <row r="202" ht="25" customHeight="1">
      <c r="A202" s="26" t="s">
        <v>559</v>
      </c>
      <c r="B202" s="26"/>
      <c r="C202" s="26"/>
      <c r="D202" s="26"/>
      <c r="E202" s="26"/>
      <c r="F202" s="26"/>
      <c r="G202" s="22">
        <f>SUM(G198:G201)</f>
      </c>
    </row>
    <row r="203" ht="25" customHeight="1">
</row>
    <row r="204" ht="20" customHeight="1">
      <c r="A204" s="23" t="s">
        <v>467</v>
      </c>
      <c r="B204" s="23"/>
      <c r="C204" s="24" t="s">
        <v>285</v>
      </c>
      <c r="D204" s="24"/>
      <c r="E204" s="24"/>
      <c r="F204" s="24"/>
      <c r="G204" s="24"/>
    </row>
    <row r="205" ht="20" customHeight="1">
      <c r="A205" s="23" t="s">
        <v>468</v>
      </c>
      <c r="B205" s="23"/>
      <c r="C205" s="24" t="s">
        <v>560</v>
      </c>
      <c r="D205" s="24"/>
      <c r="E205" s="24"/>
      <c r="F205" s="24"/>
      <c r="G205" s="24"/>
    </row>
    <row r="206" ht="15" customHeight="1">
</row>
    <row r="207" ht="25" customHeight="1">
      <c r="A207" s="6" t="s">
        <v>715</v>
      </c>
      <c r="B207" s="6"/>
      <c r="C207" s="6"/>
      <c r="D207" s="6"/>
      <c r="E207" s="6"/>
      <c r="F207" s="6"/>
      <c r="G207" s="6"/>
    </row>
    <row r="208" ht="15" customHeight="1">
</row>
    <row r="209" ht="50" customHeight="1">
      <c r="A209" s="10" t="s">
        <v>378</v>
      </c>
      <c r="B209" s="10" t="s">
        <v>621</v>
      </c>
      <c r="C209" s="10"/>
      <c r="D209" s="10" t="s">
        <v>681</v>
      </c>
      <c r="E209" s="10" t="s">
        <v>682</v>
      </c>
      <c r="F209" s="10" t="s">
        <v>683</v>
      </c>
      <c r="G209" s="10" t="s">
        <v>684</v>
      </c>
    </row>
    <row r="210" ht="15" customHeight="1">
      <c r="A210" s="10">
        <v>1</v>
      </c>
      <c r="B210" s="10">
        <v>2</v>
      </c>
      <c r="C210" s="10"/>
      <c r="D210" s="10">
        <v>3</v>
      </c>
      <c r="E210" s="10">
        <v>4</v>
      </c>
      <c r="F210" s="10">
        <v>5</v>
      </c>
      <c r="G210" s="10">
        <v>6</v>
      </c>
    </row>
    <row r="211" ht="40" customHeight="1">
      <c r="A211" s="10" t="s">
        <v>716</v>
      </c>
      <c r="B211" s="11" t="s">
        <v>717</v>
      </c>
      <c r="C211" s="11"/>
      <c r="D211" s="10" t="s">
        <v>443</v>
      </c>
      <c r="E211" s="18">
        <v>1000</v>
      </c>
      <c r="F211" s="18">
        <v>1000</v>
      </c>
      <c r="G211" s="18">
        <v>1000000</v>
      </c>
    </row>
    <row r="212" ht="25" customHeight="1">
      <c r="A212" s="26" t="s">
        <v>559</v>
      </c>
      <c r="B212" s="26"/>
      <c r="C212" s="26"/>
      <c r="D212" s="26"/>
      <c r="E212" s="26"/>
      <c r="F212" s="26"/>
      <c r="G212" s="22">
        <f>SUM(G211:G211)</f>
      </c>
    </row>
    <row r="213" ht="25" customHeight="1">
</row>
    <row r="214" ht="20" customHeight="1">
      <c r="A214" s="23" t="s">
        <v>467</v>
      </c>
      <c r="B214" s="23"/>
      <c r="C214" s="24" t="s">
        <v>285</v>
      </c>
      <c r="D214" s="24"/>
      <c r="E214" s="24"/>
      <c r="F214" s="24"/>
      <c r="G214" s="24"/>
    </row>
    <row r="215" ht="20" customHeight="1">
      <c r="A215" s="23" t="s">
        <v>468</v>
      </c>
      <c r="B215" s="23"/>
      <c r="C215" s="24" t="s">
        <v>560</v>
      </c>
      <c r="D215" s="24"/>
      <c r="E215" s="24"/>
      <c r="F215" s="24"/>
      <c r="G215" s="24"/>
    </row>
    <row r="216" ht="15" customHeight="1">
</row>
    <row r="217" ht="25" customHeight="1">
      <c r="A217" s="6" t="s">
        <v>721</v>
      </c>
      <c r="B217" s="6"/>
      <c r="C217" s="6"/>
      <c r="D217" s="6"/>
      <c r="E217" s="6"/>
      <c r="F217" s="6"/>
      <c r="G217" s="6"/>
    </row>
    <row r="218" ht="15" customHeight="1">
</row>
    <row r="219" ht="50" customHeight="1">
      <c r="A219" s="10" t="s">
        <v>378</v>
      </c>
      <c r="B219" s="10" t="s">
        <v>621</v>
      </c>
      <c r="C219" s="10"/>
      <c r="D219" s="10" t="s">
        <v>681</v>
      </c>
      <c r="E219" s="10" t="s">
        <v>682</v>
      </c>
      <c r="F219" s="10" t="s">
        <v>683</v>
      </c>
      <c r="G219" s="10" t="s">
        <v>684</v>
      </c>
    </row>
    <row r="220" ht="15" customHeight="1">
      <c r="A220" s="10">
        <v>1</v>
      </c>
      <c r="B220" s="10">
        <v>2</v>
      </c>
      <c r="C220" s="10"/>
      <c r="D220" s="10">
        <v>3</v>
      </c>
      <c r="E220" s="10">
        <v>4</v>
      </c>
      <c r="F220" s="10">
        <v>5</v>
      </c>
      <c r="G220" s="10">
        <v>6</v>
      </c>
    </row>
    <row r="221" ht="40" customHeight="1">
      <c r="A221" s="10" t="s">
        <v>568</v>
      </c>
      <c r="B221" s="11" t="s">
        <v>722</v>
      </c>
      <c r="C221" s="11"/>
      <c r="D221" s="10" t="s">
        <v>443</v>
      </c>
      <c r="E221" s="18">
        <v>1000</v>
      </c>
      <c r="F221" s="18">
        <v>1000</v>
      </c>
      <c r="G221" s="18">
        <v>1000000</v>
      </c>
    </row>
    <row r="222" ht="25" customHeight="1">
      <c r="A222" s="26" t="s">
        <v>559</v>
      </c>
      <c r="B222" s="26"/>
      <c r="C222" s="26"/>
      <c r="D222" s="26"/>
      <c r="E222" s="26"/>
      <c r="F222" s="26"/>
      <c r="G222" s="22">
        <f>SUM(G221:G221)</f>
      </c>
    </row>
    <row r="223" ht="25" customHeight="1">
</row>
    <row r="224" ht="20" customHeight="1">
      <c r="A224" s="23" t="s">
        <v>467</v>
      </c>
      <c r="B224" s="23"/>
      <c r="C224" s="24" t="s">
        <v>285</v>
      </c>
      <c r="D224" s="24"/>
      <c r="E224" s="24"/>
      <c r="F224" s="24"/>
      <c r="G224" s="24"/>
    </row>
    <row r="225" ht="20" customHeight="1">
      <c r="A225" s="23" t="s">
        <v>468</v>
      </c>
      <c r="B225" s="23"/>
      <c r="C225" s="24" t="s">
        <v>560</v>
      </c>
      <c r="D225" s="24"/>
      <c r="E225" s="24"/>
      <c r="F225" s="24"/>
      <c r="G225" s="24"/>
    </row>
    <row r="226" ht="15" customHeight="1">
</row>
    <row r="227" ht="25" customHeight="1">
      <c r="A227" s="6" t="s">
        <v>723</v>
      </c>
      <c r="B227" s="6"/>
      <c r="C227" s="6"/>
      <c r="D227" s="6"/>
      <c r="E227" s="6"/>
      <c r="F227" s="6"/>
      <c r="G227" s="6"/>
    </row>
    <row r="228" ht="15" customHeight="1">
</row>
    <row r="229" ht="50" customHeight="1">
      <c r="A229" s="10" t="s">
        <v>378</v>
      </c>
      <c r="B229" s="10" t="s">
        <v>621</v>
      </c>
      <c r="C229" s="10"/>
      <c r="D229" s="10" t="s">
        <v>681</v>
      </c>
      <c r="E229" s="10" t="s">
        <v>682</v>
      </c>
      <c r="F229" s="10" t="s">
        <v>683</v>
      </c>
      <c r="G229" s="10" t="s">
        <v>684</v>
      </c>
    </row>
    <row r="230" ht="15" customHeight="1">
      <c r="A230" s="10">
        <v>1</v>
      </c>
      <c r="B230" s="10">
        <v>2</v>
      </c>
      <c r="C230" s="10"/>
      <c r="D230" s="10">
        <v>3</v>
      </c>
      <c r="E230" s="10">
        <v>4</v>
      </c>
      <c r="F230" s="10">
        <v>5</v>
      </c>
      <c r="G230" s="10">
        <v>6</v>
      </c>
    </row>
    <row r="231" ht="60" customHeight="1">
      <c r="A231" s="10" t="s">
        <v>724</v>
      </c>
      <c r="B231" s="11" t="s">
        <v>725</v>
      </c>
      <c r="C231" s="11"/>
      <c r="D231" s="10" t="s">
        <v>443</v>
      </c>
      <c r="E231" s="18">
        <v>500</v>
      </c>
      <c r="F231" s="18">
        <v>1000</v>
      </c>
      <c r="G231" s="18">
        <v>500000</v>
      </c>
    </row>
    <row r="232" ht="25" customHeight="1">
      <c r="A232" s="26" t="s">
        <v>559</v>
      </c>
      <c r="B232" s="26"/>
      <c r="C232" s="26"/>
      <c r="D232" s="26"/>
      <c r="E232" s="26"/>
      <c r="F232" s="26"/>
      <c r="G232" s="22">
        <f>SUM(G231:G231)</f>
      </c>
    </row>
    <row r="233" ht="25" customHeight="1">
</row>
    <row r="234" ht="20" customHeight="1">
      <c r="A234" s="23" t="s">
        <v>467</v>
      </c>
      <c r="B234" s="23"/>
      <c r="C234" s="24" t="s">
        <v>345</v>
      </c>
      <c r="D234" s="24"/>
      <c r="E234" s="24"/>
      <c r="F234" s="24"/>
      <c r="G234" s="24"/>
    </row>
    <row r="235" ht="20" customHeight="1">
      <c r="A235" s="23" t="s">
        <v>468</v>
      </c>
      <c r="B235" s="23"/>
      <c r="C235" s="24" t="s">
        <v>469</v>
      </c>
      <c r="D235" s="24"/>
      <c r="E235" s="24"/>
      <c r="F235" s="24"/>
      <c r="G235" s="24"/>
    </row>
    <row r="236" ht="15" customHeight="1">
</row>
    <row r="237" ht="25" customHeight="1">
      <c r="A237" s="6" t="s">
        <v>689</v>
      </c>
      <c r="B237" s="6"/>
      <c r="C237" s="6"/>
      <c r="D237" s="6"/>
      <c r="E237" s="6"/>
      <c r="F237" s="6"/>
      <c r="G237" s="6"/>
    </row>
    <row r="238" ht="15" customHeight="1">
</row>
    <row r="239" ht="50" customHeight="1">
      <c r="A239" s="10" t="s">
        <v>378</v>
      </c>
      <c r="B239" s="10" t="s">
        <v>621</v>
      </c>
      <c r="C239" s="10"/>
      <c r="D239" s="10" t="s">
        <v>681</v>
      </c>
      <c r="E239" s="10" t="s">
        <v>682</v>
      </c>
      <c r="F239" s="10" t="s">
        <v>683</v>
      </c>
      <c r="G239" s="10" t="s">
        <v>684</v>
      </c>
    </row>
    <row r="240" ht="15" customHeight="1">
      <c r="A240" s="10">
        <v>1</v>
      </c>
      <c r="B240" s="10">
        <v>2</v>
      </c>
      <c r="C240" s="10"/>
      <c r="D240" s="10">
        <v>3</v>
      </c>
      <c r="E240" s="10">
        <v>4</v>
      </c>
      <c r="F240" s="10">
        <v>5</v>
      </c>
      <c r="G240" s="10">
        <v>6</v>
      </c>
    </row>
    <row r="241" ht="40" customHeight="1">
      <c r="A241" s="10" t="s">
        <v>495</v>
      </c>
      <c r="B241" s="11" t="s">
        <v>750</v>
      </c>
      <c r="C241" s="11"/>
      <c r="D241" s="10" t="s">
        <v>698</v>
      </c>
      <c r="E241" s="18">
        <v>231000</v>
      </c>
      <c r="F241" s="18">
        <v>8.5</v>
      </c>
      <c r="G241" s="18">
        <v>1963500</v>
      </c>
    </row>
    <row r="242" ht="60" customHeight="1">
      <c r="A242" s="10" t="s">
        <v>751</v>
      </c>
      <c r="B242" s="11" t="s">
        <v>752</v>
      </c>
      <c r="C242" s="11"/>
      <c r="D242" s="10" t="s">
        <v>698</v>
      </c>
      <c r="E242" s="18">
        <v>20500</v>
      </c>
      <c r="F242" s="18">
        <v>38.64</v>
      </c>
      <c r="G242" s="18">
        <v>792120</v>
      </c>
    </row>
    <row r="243" ht="60" customHeight="1">
      <c r="A243" s="10" t="s">
        <v>751</v>
      </c>
      <c r="B243" s="11" t="s">
        <v>753</v>
      </c>
      <c r="C243" s="11"/>
      <c r="D243" s="10" t="s">
        <v>698</v>
      </c>
      <c r="E243" s="18">
        <v>8500</v>
      </c>
      <c r="F243" s="18">
        <v>33.31</v>
      </c>
      <c r="G243" s="18">
        <v>283135</v>
      </c>
    </row>
    <row r="244" ht="40" customHeight="1">
      <c r="A244" s="10" t="s">
        <v>497</v>
      </c>
      <c r="B244" s="11" t="s">
        <v>754</v>
      </c>
      <c r="C244" s="11"/>
      <c r="D244" s="10" t="s">
        <v>698</v>
      </c>
      <c r="E244" s="18">
        <v>12</v>
      </c>
      <c r="F244" s="18">
        <v>43474.268333</v>
      </c>
      <c r="G244" s="18">
        <v>521691.22</v>
      </c>
    </row>
    <row r="245" ht="40" customHeight="1">
      <c r="A245" s="10" t="s">
        <v>497</v>
      </c>
      <c r="B245" s="11" t="s">
        <v>755</v>
      </c>
      <c r="C245" s="11"/>
      <c r="D245" s="10" t="s">
        <v>698</v>
      </c>
      <c r="E245" s="18">
        <v>12</v>
      </c>
      <c r="F245" s="18">
        <v>52375.534167</v>
      </c>
      <c r="G245" s="18">
        <v>628506.41</v>
      </c>
    </row>
    <row r="246" ht="25" customHeight="1">
      <c r="A246" s="26" t="s">
        <v>559</v>
      </c>
      <c r="B246" s="26"/>
      <c r="C246" s="26"/>
      <c r="D246" s="26"/>
      <c r="E246" s="26"/>
      <c r="F246" s="26"/>
      <c r="G246" s="22">
        <f>SUM(G241:G245)</f>
      </c>
    </row>
    <row r="247" ht="25" customHeight="1">
</row>
    <row r="248" ht="20" customHeight="1">
      <c r="A248" s="23" t="s">
        <v>467</v>
      </c>
      <c r="B248" s="23"/>
      <c r="C248" s="24" t="s">
        <v>345</v>
      </c>
      <c r="D248" s="24"/>
      <c r="E248" s="24"/>
      <c r="F248" s="24"/>
      <c r="G248" s="24"/>
    </row>
    <row r="249" ht="20" customHeight="1">
      <c r="A249" s="23" t="s">
        <v>468</v>
      </c>
      <c r="B249" s="23"/>
      <c r="C249" s="24" t="s">
        <v>560</v>
      </c>
      <c r="D249" s="24"/>
      <c r="E249" s="24"/>
      <c r="F249" s="24"/>
      <c r="G249" s="24"/>
    </row>
    <row r="250" ht="15" customHeight="1">
</row>
    <row r="251" ht="25" customHeight="1">
      <c r="A251" s="6" t="s">
        <v>689</v>
      </c>
      <c r="B251" s="6"/>
      <c r="C251" s="6"/>
      <c r="D251" s="6"/>
      <c r="E251" s="6"/>
      <c r="F251" s="6"/>
      <c r="G251" s="6"/>
    </row>
    <row r="252" ht="15" customHeight="1">
</row>
    <row r="253" ht="50" customHeight="1">
      <c r="A253" s="10" t="s">
        <v>378</v>
      </c>
      <c r="B253" s="10" t="s">
        <v>621</v>
      </c>
      <c r="C253" s="10"/>
      <c r="D253" s="10" t="s">
        <v>681</v>
      </c>
      <c r="E253" s="10" t="s">
        <v>682</v>
      </c>
      <c r="F253" s="10" t="s">
        <v>683</v>
      </c>
      <c r="G253" s="10" t="s">
        <v>684</v>
      </c>
    </row>
    <row r="254" ht="15" customHeight="1">
      <c r="A254" s="10">
        <v>1</v>
      </c>
      <c r="B254" s="10">
        <v>2</v>
      </c>
      <c r="C254" s="10"/>
      <c r="D254" s="10">
        <v>3</v>
      </c>
      <c r="E254" s="10">
        <v>4</v>
      </c>
      <c r="F254" s="10">
        <v>5</v>
      </c>
      <c r="G254" s="10">
        <v>6</v>
      </c>
    </row>
    <row r="255" ht="40" customHeight="1">
      <c r="A255" s="10" t="s">
        <v>756</v>
      </c>
      <c r="B255" s="11" t="s">
        <v>757</v>
      </c>
      <c r="C255" s="11"/>
      <c r="D255" s="10" t="s">
        <v>698</v>
      </c>
      <c r="E255" s="18">
        <v>6000</v>
      </c>
      <c r="F255" s="18">
        <v>49.14</v>
      </c>
      <c r="G255" s="18">
        <v>294840</v>
      </c>
    </row>
    <row r="256" ht="40" customHeight="1">
      <c r="A256" s="10" t="s">
        <v>756</v>
      </c>
      <c r="B256" s="11" t="s">
        <v>758</v>
      </c>
      <c r="C256" s="11"/>
      <c r="D256" s="10" t="s">
        <v>698</v>
      </c>
      <c r="E256" s="18">
        <v>350</v>
      </c>
      <c r="F256" s="18">
        <v>2783.87</v>
      </c>
      <c r="G256" s="18">
        <v>974354.5</v>
      </c>
    </row>
    <row r="257" ht="40" customHeight="1">
      <c r="A257" s="10" t="s">
        <v>756</v>
      </c>
      <c r="B257" s="11" t="s">
        <v>759</v>
      </c>
      <c r="C257" s="11"/>
      <c r="D257" s="10" t="s">
        <v>698</v>
      </c>
      <c r="E257" s="18">
        <v>2500</v>
      </c>
      <c r="F257" s="18">
        <v>2783.87</v>
      </c>
      <c r="G257" s="18">
        <v>6959675</v>
      </c>
    </row>
    <row r="258" ht="40" customHeight="1">
      <c r="A258" s="10" t="s">
        <v>493</v>
      </c>
      <c r="B258" s="11" t="s">
        <v>760</v>
      </c>
      <c r="C258" s="11"/>
      <c r="D258" s="10" t="s">
        <v>698</v>
      </c>
      <c r="E258" s="18">
        <v>548000</v>
      </c>
      <c r="F258" s="18">
        <v>8.5</v>
      </c>
      <c r="G258" s="18">
        <v>4658000</v>
      </c>
    </row>
    <row r="259" ht="40" customHeight="1">
      <c r="A259" s="10" t="s">
        <v>761</v>
      </c>
      <c r="B259" s="11" t="s">
        <v>762</v>
      </c>
      <c r="C259" s="11"/>
      <c r="D259" s="10" t="s">
        <v>698</v>
      </c>
      <c r="E259" s="18">
        <v>12</v>
      </c>
      <c r="F259" s="18">
        <v>7983.25</v>
      </c>
      <c r="G259" s="18">
        <v>95799</v>
      </c>
    </row>
    <row r="260" ht="40" customHeight="1">
      <c r="A260" s="10" t="s">
        <v>761</v>
      </c>
      <c r="B260" s="11" t="s">
        <v>763</v>
      </c>
      <c r="C260" s="11"/>
      <c r="D260" s="10" t="s">
        <v>698</v>
      </c>
      <c r="E260" s="18">
        <v>12</v>
      </c>
      <c r="F260" s="18">
        <v>3144.916667</v>
      </c>
      <c r="G260" s="18">
        <v>37739</v>
      </c>
    </row>
    <row r="261" ht="40" customHeight="1">
      <c r="A261" s="10" t="s">
        <v>761</v>
      </c>
      <c r="B261" s="11" t="s">
        <v>764</v>
      </c>
      <c r="C261" s="11"/>
      <c r="D261" s="10" t="s">
        <v>698</v>
      </c>
      <c r="E261" s="18">
        <v>12</v>
      </c>
      <c r="F261" s="18">
        <v>1134684</v>
      </c>
      <c r="G261" s="18">
        <v>13616208</v>
      </c>
    </row>
    <row r="262" ht="40" customHeight="1">
      <c r="A262" s="10" t="s">
        <v>761</v>
      </c>
      <c r="B262" s="11" t="s">
        <v>765</v>
      </c>
      <c r="C262" s="11"/>
      <c r="D262" s="10" t="s">
        <v>698</v>
      </c>
      <c r="E262" s="18">
        <v>12</v>
      </c>
      <c r="F262" s="18">
        <v>94557</v>
      </c>
      <c r="G262" s="18">
        <v>1134684</v>
      </c>
    </row>
    <row r="263" ht="25" customHeight="1">
      <c r="A263" s="26" t="s">
        <v>559</v>
      </c>
      <c r="B263" s="26"/>
      <c r="C263" s="26"/>
      <c r="D263" s="26"/>
      <c r="E263" s="26"/>
      <c r="F263" s="26"/>
      <c r="G263" s="22">
        <f>SUM(G255:G262)</f>
      </c>
    </row>
  </sheetData>
  <sheetProtection password="C512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B19:C19"/>
    <mergeCell ref="A20:F20"/>
    <mergeCell ref="A22:B22"/>
    <mergeCell ref="C22:G22"/>
    <mergeCell ref="A23:B23"/>
    <mergeCell ref="C23:G23"/>
    <mergeCell ref="A25:G25"/>
    <mergeCell ref="B27:C27"/>
    <mergeCell ref="B28:C28"/>
    <mergeCell ref="B29:C29"/>
    <mergeCell ref="A30:F30"/>
    <mergeCell ref="A32:B32"/>
    <mergeCell ref="C32:G32"/>
    <mergeCell ref="A33:B33"/>
    <mergeCell ref="C33:G33"/>
    <mergeCell ref="A35:G35"/>
    <mergeCell ref="B37:C37"/>
    <mergeCell ref="B38:C38"/>
    <mergeCell ref="B39:C39"/>
    <mergeCell ref="B40:C40"/>
    <mergeCell ref="A41:F41"/>
    <mergeCell ref="A43:B43"/>
    <mergeCell ref="C43:G43"/>
    <mergeCell ref="A44:B44"/>
    <mergeCell ref="C44:G44"/>
    <mergeCell ref="A46:G46"/>
    <mergeCell ref="B48:C48"/>
    <mergeCell ref="B49:C49"/>
    <mergeCell ref="B50:C50"/>
    <mergeCell ref="B51:C51"/>
    <mergeCell ref="B52:C52"/>
    <mergeCell ref="B53:C53"/>
    <mergeCell ref="B54:C54"/>
    <mergeCell ref="B55:C55"/>
    <mergeCell ref="A56:F56"/>
    <mergeCell ref="A58:B58"/>
    <mergeCell ref="C58:G58"/>
    <mergeCell ref="A59:B59"/>
    <mergeCell ref="C59:G59"/>
    <mergeCell ref="A61:G61"/>
    <mergeCell ref="B63:C63"/>
    <mergeCell ref="B64:C64"/>
    <mergeCell ref="B65:C65"/>
    <mergeCell ref="A66:F66"/>
    <mergeCell ref="A68:B68"/>
    <mergeCell ref="C68:G68"/>
    <mergeCell ref="A69:B69"/>
    <mergeCell ref="C69:G69"/>
    <mergeCell ref="A71:G71"/>
    <mergeCell ref="B73:C73"/>
    <mergeCell ref="B74:C74"/>
    <mergeCell ref="B75:C75"/>
    <mergeCell ref="A76:F76"/>
    <mergeCell ref="A78:B78"/>
    <mergeCell ref="C78:G78"/>
    <mergeCell ref="A79:B79"/>
    <mergeCell ref="C79:G79"/>
    <mergeCell ref="A81:G81"/>
    <mergeCell ref="B83:C83"/>
    <mergeCell ref="B84:C84"/>
    <mergeCell ref="B85:C85"/>
    <mergeCell ref="A86:F86"/>
    <mergeCell ref="A88:B88"/>
    <mergeCell ref="C88:G88"/>
    <mergeCell ref="A89:B89"/>
    <mergeCell ref="C89:G89"/>
    <mergeCell ref="A91:G91"/>
    <mergeCell ref="B93:C93"/>
    <mergeCell ref="B94:C94"/>
    <mergeCell ref="B95:C95"/>
    <mergeCell ref="A96:F96"/>
    <mergeCell ref="A98:B98"/>
    <mergeCell ref="C98:G98"/>
    <mergeCell ref="A99:B99"/>
    <mergeCell ref="C99:G99"/>
    <mergeCell ref="A101:G101"/>
    <mergeCell ref="B103:C103"/>
    <mergeCell ref="B104:C104"/>
    <mergeCell ref="B105:C105"/>
    <mergeCell ref="A106:F106"/>
    <mergeCell ref="A108:B108"/>
    <mergeCell ref="C108:G108"/>
    <mergeCell ref="A109:B109"/>
    <mergeCell ref="C109:G109"/>
    <mergeCell ref="A111:G111"/>
    <mergeCell ref="B113:C113"/>
    <mergeCell ref="B114:C114"/>
    <mergeCell ref="B115:C115"/>
    <mergeCell ref="A116:F116"/>
    <mergeCell ref="A118:B118"/>
    <mergeCell ref="C118:G118"/>
    <mergeCell ref="A119:B119"/>
    <mergeCell ref="C119:G119"/>
    <mergeCell ref="A121:G121"/>
    <mergeCell ref="B123:C123"/>
    <mergeCell ref="B124:C124"/>
    <mergeCell ref="B125:C125"/>
    <mergeCell ref="A126:F126"/>
    <mergeCell ref="A128:B128"/>
    <mergeCell ref="C128:G128"/>
    <mergeCell ref="A129:B129"/>
    <mergeCell ref="C129:G129"/>
    <mergeCell ref="A131:G131"/>
    <mergeCell ref="B133:C133"/>
    <mergeCell ref="B134:C134"/>
    <mergeCell ref="B135:C135"/>
    <mergeCell ref="B136:C136"/>
    <mergeCell ref="A137:F137"/>
    <mergeCell ref="A139:B139"/>
    <mergeCell ref="C139:G139"/>
    <mergeCell ref="A140:B140"/>
    <mergeCell ref="C140:G140"/>
    <mergeCell ref="A142:G142"/>
    <mergeCell ref="B144:C144"/>
    <mergeCell ref="B145:C145"/>
    <mergeCell ref="B146:C146"/>
    <mergeCell ref="A147:F147"/>
    <mergeCell ref="A149:B149"/>
    <mergeCell ref="C149:G149"/>
    <mergeCell ref="A150:B150"/>
    <mergeCell ref="C150:G150"/>
    <mergeCell ref="A152:G152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A162:F162"/>
    <mergeCell ref="A164:B164"/>
    <mergeCell ref="C164:G164"/>
    <mergeCell ref="A165:B165"/>
    <mergeCell ref="C165:G165"/>
    <mergeCell ref="A167:G167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A179:F179"/>
    <mergeCell ref="A181:B181"/>
    <mergeCell ref="C181:G181"/>
    <mergeCell ref="A182:B182"/>
    <mergeCell ref="C182:G182"/>
    <mergeCell ref="A184:G184"/>
    <mergeCell ref="B186:C186"/>
    <mergeCell ref="B187:C187"/>
    <mergeCell ref="B188:C188"/>
    <mergeCell ref="A189:F189"/>
    <mergeCell ref="A191:B191"/>
    <mergeCell ref="C191:G191"/>
    <mergeCell ref="A192:B192"/>
    <mergeCell ref="C192:G192"/>
    <mergeCell ref="A194:G194"/>
    <mergeCell ref="B196:C196"/>
    <mergeCell ref="B197:C197"/>
    <mergeCell ref="B198:C198"/>
    <mergeCell ref="B199:C199"/>
    <mergeCell ref="B200:C200"/>
    <mergeCell ref="B201:C201"/>
    <mergeCell ref="A202:F202"/>
    <mergeCell ref="A204:B204"/>
    <mergeCell ref="C204:G204"/>
    <mergeCell ref="A205:B205"/>
    <mergeCell ref="C205:G205"/>
    <mergeCell ref="A207:G207"/>
    <mergeCell ref="B209:C209"/>
    <mergeCell ref="B210:C210"/>
    <mergeCell ref="B211:C211"/>
    <mergeCell ref="A212:F212"/>
    <mergeCell ref="A214:B214"/>
    <mergeCell ref="C214:G214"/>
    <mergeCell ref="A215:B215"/>
    <mergeCell ref="C215:G215"/>
    <mergeCell ref="A217:G217"/>
    <mergeCell ref="B219:C219"/>
    <mergeCell ref="B220:C220"/>
    <mergeCell ref="B221:C221"/>
    <mergeCell ref="A222:F222"/>
    <mergeCell ref="A224:B224"/>
    <mergeCell ref="C224:G224"/>
    <mergeCell ref="A225:B225"/>
    <mergeCell ref="C225:G225"/>
    <mergeCell ref="A227:G227"/>
    <mergeCell ref="B229:C229"/>
    <mergeCell ref="B230:C230"/>
    <mergeCell ref="B231:C231"/>
    <mergeCell ref="A232:F232"/>
    <mergeCell ref="A234:B234"/>
    <mergeCell ref="C234:G234"/>
    <mergeCell ref="A235:B235"/>
    <mergeCell ref="C235:G235"/>
    <mergeCell ref="A237:G237"/>
    <mergeCell ref="B239:C239"/>
    <mergeCell ref="B240:C240"/>
    <mergeCell ref="B241:C241"/>
    <mergeCell ref="B242:C242"/>
    <mergeCell ref="B243:C243"/>
    <mergeCell ref="B244:C244"/>
    <mergeCell ref="B245:C245"/>
    <mergeCell ref="A246:F246"/>
    <mergeCell ref="A248:B248"/>
    <mergeCell ref="C248:G248"/>
    <mergeCell ref="A249:B249"/>
    <mergeCell ref="C249:G249"/>
    <mergeCell ref="A251:G251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A263:F263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766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767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378</v>
      </c>
      <c r="B6" s="10" t="s">
        <v>46</v>
      </c>
      <c r="C6" s="10" t="s">
        <v>768</v>
      </c>
      <c r="D6" s="10" t="s">
        <v>769</v>
      </c>
      <c r="E6" s="10"/>
      <c r="F6" s="10"/>
      <c r="G6" s="10" t="s">
        <v>770</v>
      </c>
      <c r="H6" s="10"/>
      <c r="I6" s="10"/>
      <c r="J6" s="10" t="s">
        <v>771</v>
      </c>
      <c r="K6" s="10"/>
      <c r="L6" s="10"/>
    </row>
    <row r="7" ht="50" customHeight="1">
      <c r="A7" s="10"/>
      <c r="B7" s="10"/>
      <c r="C7" s="10"/>
      <c r="D7" s="10" t="s">
        <v>772</v>
      </c>
      <c r="E7" s="10" t="s">
        <v>773</v>
      </c>
      <c r="F7" s="10" t="s">
        <v>774</v>
      </c>
      <c r="G7" s="10" t="s">
        <v>772</v>
      </c>
      <c r="H7" s="10" t="s">
        <v>773</v>
      </c>
      <c r="I7" s="10" t="s">
        <v>775</v>
      </c>
      <c r="J7" s="10" t="s">
        <v>772</v>
      </c>
      <c r="K7" s="10" t="s">
        <v>773</v>
      </c>
      <c r="L7" s="10" t="s">
        <v>776</v>
      </c>
    </row>
    <row r="8" ht="25" customHeight="1">
      <c r="A8" s="10" t="s">
        <v>384</v>
      </c>
      <c r="B8" s="10" t="s">
        <v>480</v>
      </c>
      <c r="C8" s="10" t="s">
        <v>481</v>
      </c>
      <c r="D8" s="10" t="s">
        <v>482</v>
      </c>
      <c r="E8" s="10" t="s">
        <v>483</v>
      </c>
      <c r="F8" s="10" t="s">
        <v>484</v>
      </c>
      <c r="G8" s="10" t="s">
        <v>485</v>
      </c>
      <c r="H8" s="10" t="s">
        <v>486</v>
      </c>
      <c r="I8" s="10" t="s">
        <v>756</v>
      </c>
      <c r="J8" s="10" t="s">
        <v>732</v>
      </c>
      <c r="K8" s="10" t="s">
        <v>493</v>
      </c>
      <c r="L8" s="10" t="s">
        <v>495</v>
      </c>
    </row>
    <row r="9">
      <c r="A9" s="10" t="s">
        <v>56</v>
      </c>
      <c r="B9" s="10" t="s">
        <v>56</v>
      </c>
      <c r="C9" s="10" t="s">
        <v>56</v>
      </c>
      <c r="D9" s="10" t="s">
        <v>56</v>
      </c>
      <c r="E9" s="10" t="s">
        <v>56</v>
      </c>
      <c r="F9" s="10" t="s">
        <v>56</v>
      </c>
      <c r="G9" s="10" t="s">
        <v>56</v>
      </c>
      <c r="H9" s="10" t="s">
        <v>56</v>
      </c>
      <c r="I9" s="10" t="s">
        <v>56</v>
      </c>
      <c r="J9" s="10" t="s">
        <v>56</v>
      </c>
      <c r="K9" s="10" t="s">
        <v>56</v>
      </c>
      <c r="L9" s="10" t="s">
        <v>56</v>
      </c>
    </row>
    <row r="10" ht="15" customHeight="1">
</row>
    <row r="11" ht="25" customHeight="1">
      <c r="A11" s="6" t="s">
        <v>777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778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378</v>
      </c>
      <c r="B15" s="10" t="s">
        <v>46</v>
      </c>
      <c r="C15" s="10" t="s">
        <v>768</v>
      </c>
      <c r="D15" s="10" t="s">
        <v>769</v>
      </c>
      <c r="E15" s="10"/>
      <c r="F15" s="10"/>
      <c r="G15" s="10" t="s">
        <v>770</v>
      </c>
      <c r="H15" s="10"/>
      <c r="I15" s="10"/>
      <c r="J15" s="10" t="s">
        <v>771</v>
      </c>
      <c r="K15" s="10"/>
      <c r="L15" s="10"/>
    </row>
    <row r="16" ht="50" customHeight="1">
      <c r="A16" s="10"/>
      <c r="B16" s="10"/>
      <c r="C16" s="10"/>
      <c r="D16" s="10" t="s">
        <v>772</v>
      </c>
      <c r="E16" s="10" t="s">
        <v>773</v>
      </c>
      <c r="F16" s="10" t="s">
        <v>774</v>
      </c>
      <c r="G16" s="10" t="s">
        <v>772</v>
      </c>
      <c r="H16" s="10" t="s">
        <v>773</v>
      </c>
      <c r="I16" s="10" t="s">
        <v>775</v>
      </c>
      <c r="J16" s="10" t="s">
        <v>772</v>
      </c>
      <c r="K16" s="10" t="s">
        <v>773</v>
      </c>
      <c r="L16" s="10" t="s">
        <v>776</v>
      </c>
    </row>
    <row r="17" ht="25" customHeight="1">
      <c r="A17" s="10" t="s">
        <v>384</v>
      </c>
      <c r="B17" s="10" t="s">
        <v>480</v>
      </c>
      <c r="C17" s="10" t="s">
        <v>481</v>
      </c>
      <c r="D17" s="10" t="s">
        <v>482</v>
      </c>
      <c r="E17" s="10" t="s">
        <v>483</v>
      </c>
      <c r="F17" s="10" t="s">
        <v>484</v>
      </c>
      <c r="G17" s="10" t="s">
        <v>485</v>
      </c>
      <c r="H17" s="10" t="s">
        <v>486</v>
      </c>
      <c r="I17" s="10" t="s">
        <v>756</v>
      </c>
      <c r="J17" s="10" t="s">
        <v>732</v>
      </c>
      <c r="K17" s="10" t="s">
        <v>493</v>
      </c>
      <c r="L17" s="10" t="s">
        <v>495</v>
      </c>
    </row>
    <row r="18" ht="25" customHeight="1">
      <c r="A18" s="10" t="s">
        <v>384</v>
      </c>
      <c r="B18" s="10" t="s">
        <v>72</v>
      </c>
      <c r="C18" s="11" t="s">
        <v>779</v>
      </c>
      <c r="D18" s="18">
        <v>35</v>
      </c>
      <c r="E18" s="18">
        <v>66000</v>
      </c>
      <c r="F18" s="18">
        <v>2310000</v>
      </c>
      <c r="G18" s="18">
        <v>35</v>
      </c>
      <c r="H18" s="18">
        <v>66000</v>
      </c>
      <c r="I18" s="18">
        <v>2310000</v>
      </c>
      <c r="J18" s="18">
        <v>35</v>
      </c>
      <c r="K18" s="18">
        <v>66000</v>
      </c>
      <c r="L18" s="18">
        <v>2310000</v>
      </c>
    </row>
    <row r="19" ht="25" customHeight="1">
      <c r="A19" s="10" t="s">
        <v>480</v>
      </c>
      <c r="B19" s="10" t="s">
        <v>72</v>
      </c>
      <c r="C19" s="11" t="s">
        <v>780</v>
      </c>
      <c r="D19" s="18">
        <v>112</v>
      </c>
      <c r="E19" s="18">
        <v>17000</v>
      </c>
      <c r="F19" s="18">
        <v>1904000</v>
      </c>
      <c r="G19" s="18">
        <v>112</v>
      </c>
      <c r="H19" s="18">
        <v>17000</v>
      </c>
      <c r="I19" s="18">
        <v>1904000</v>
      </c>
      <c r="J19" s="18">
        <v>112</v>
      </c>
      <c r="K19" s="18">
        <v>17000</v>
      </c>
      <c r="L19" s="18">
        <v>1904000</v>
      </c>
    </row>
    <row r="20" ht="25" customHeight="1">
      <c r="A20" s="10" t="s">
        <v>481</v>
      </c>
      <c r="B20" s="10" t="s">
        <v>72</v>
      </c>
      <c r="C20" s="11" t="s">
        <v>781</v>
      </c>
      <c r="D20" s="18">
        <v>25</v>
      </c>
      <c r="E20" s="18">
        <v>28000</v>
      </c>
      <c r="F20" s="18">
        <v>700000</v>
      </c>
      <c r="G20" s="18">
        <v>25</v>
      </c>
      <c r="H20" s="18">
        <v>28000</v>
      </c>
      <c r="I20" s="18">
        <v>700000</v>
      </c>
      <c r="J20" s="18">
        <v>25</v>
      </c>
      <c r="K20" s="18">
        <v>28000</v>
      </c>
      <c r="L20" s="18">
        <v>700000</v>
      </c>
    </row>
    <row r="21" ht="25" customHeight="1">
      <c r="A21" s="10" t="s">
        <v>482</v>
      </c>
      <c r="B21" s="10" t="s">
        <v>72</v>
      </c>
      <c r="C21" s="11" t="s">
        <v>782</v>
      </c>
      <c r="D21" s="18">
        <v>113</v>
      </c>
      <c r="E21" s="18">
        <v>25200</v>
      </c>
      <c r="F21" s="18">
        <v>2847600</v>
      </c>
      <c r="G21" s="18">
        <v>113</v>
      </c>
      <c r="H21" s="18">
        <v>25200</v>
      </c>
      <c r="I21" s="18">
        <v>2847600</v>
      </c>
      <c r="J21" s="18">
        <v>113</v>
      </c>
      <c r="K21" s="18">
        <v>25200</v>
      </c>
      <c r="L21" s="18">
        <v>2847600</v>
      </c>
    </row>
    <row r="22" ht="25" customHeight="1">
      <c r="A22" s="10" t="s">
        <v>483</v>
      </c>
      <c r="B22" s="10" t="s">
        <v>72</v>
      </c>
      <c r="C22" s="11" t="s">
        <v>783</v>
      </c>
      <c r="D22" s="18">
        <v>510</v>
      </c>
      <c r="E22" s="18">
        <v>137696</v>
      </c>
      <c r="F22" s="18">
        <v>70224960</v>
      </c>
      <c r="G22" s="18">
        <v>510</v>
      </c>
      <c r="H22" s="18">
        <v>137696</v>
      </c>
      <c r="I22" s="18">
        <v>70224960</v>
      </c>
      <c r="J22" s="18">
        <v>510</v>
      </c>
      <c r="K22" s="18">
        <v>137696</v>
      </c>
      <c r="L22" s="18">
        <v>70224960</v>
      </c>
    </row>
    <row r="23" ht="25" customHeight="1">
      <c r="A23" s="10" t="s">
        <v>484</v>
      </c>
      <c r="B23" s="10" t="s">
        <v>72</v>
      </c>
      <c r="C23" s="11" t="s">
        <v>784</v>
      </c>
      <c r="D23" s="18">
        <v>180</v>
      </c>
      <c r="E23" s="18">
        <v>27000</v>
      </c>
      <c r="F23" s="18">
        <v>4860000</v>
      </c>
      <c r="G23" s="18">
        <v>180</v>
      </c>
      <c r="H23" s="18">
        <v>27000</v>
      </c>
      <c r="I23" s="18">
        <v>4860000</v>
      </c>
      <c r="J23" s="18">
        <v>180</v>
      </c>
      <c r="K23" s="18">
        <v>27000</v>
      </c>
      <c r="L23" s="18">
        <v>4860000</v>
      </c>
    </row>
    <row r="24" ht="25" customHeight="1">
      <c r="A24" s="10" t="s">
        <v>485</v>
      </c>
      <c r="B24" s="10" t="s">
        <v>72</v>
      </c>
      <c r="C24" s="11" t="s">
        <v>785</v>
      </c>
      <c r="D24" s="18">
        <v>215</v>
      </c>
      <c r="E24" s="18">
        <v>40000</v>
      </c>
      <c r="F24" s="18">
        <v>8600000</v>
      </c>
      <c r="G24" s="18">
        <v>215</v>
      </c>
      <c r="H24" s="18">
        <v>40000</v>
      </c>
      <c r="I24" s="18">
        <v>8600000</v>
      </c>
      <c r="J24" s="18">
        <v>215</v>
      </c>
      <c r="K24" s="18">
        <v>40000</v>
      </c>
      <c r="L24" s="18">
        <v>8600000</v>
      </c>
    </row>
    <row r="25" ht="25" customHeight="1">
      <c r="A25" s="10" t="s">
        <v>486</v>
      </c>
      <c r="B25" s="10" t="s">
        <v>72</v>
      </c>
      <c r="C25" s="11" t="s">
        <v>786</v>
      </c>
      <c r="D25" s="18">
        <v>113</v>
      </c>
      <c r="E25" s="18">
        <v>67200</v>
      </c>
      <c r="F25" s="18">
        <v>7593600</v>
      </c>
      <c r="G25" s="18">
        <v>113</v>
      </c>
      <c r="H25" s="18">
        <v>67200</v>
      </c>
      <c r="I25" s="18">
        <v>7593600</v>
      </c>
      <c r="J25" s="18">
        <v>113</v>
      </c>
      <c r="K25" s="18">
        <v>67200</v>
      </c>
      <c r="L25" s="18">
        <v>7593600</v>
      </c>
    </row>
    <row r="26" ht="25" customHeight="1">
      <c r="A26" s="10" t="s">
        <v>756</v>
      </c>
      <c r="B26" s="10" t="s">
        <v>72</v>
      </c>
      <c r="C26" s="11" t="s">
        <v>787</v>
      </c>
      <c r="D26" s="18">
        <v>163</v>
      </c>
      <c r="E26" s="18">
        <v>19000</v>
      </c>
      <c r="F26" s="18">
        <v>3097000</v>
      </c>
      <c r="G26" s="18">
        <v>163</v>
      </c>
      <c r="H26" s="18">
        <v>19000</v>
      </c>
      <c r="I26" s="18">
        <v>3097000</v>
      </c>
      <c r="J26" s="18">
        <v>163</v>
      </c>
      <c r="K26" s="18">
        <v>19000</v>
      </c>
      <c r="L26" s="18">
        <v>3097000</v>
      </c>
    </row>
    <row r="27" ht="25" customHeight="1">
      <c r="A27" s="10" t="s">
        <v>732</v>
      </c>
      <c r="B27" s="10" t="s">
        <v>72</v>
      </c>
      <c r="C27" s="11" t="s">
        <v>788</v>
      </c>
      <c r="D27" s="18">
        <v>82</v>
      </c>
      <c r="E27" s="18">
        <v>102290</v>
      </c>
      <c r="F27" s="18">
        <v>8387780</v>
      </c>
      <c r="G27" s="18">
        <v>82</v>
      </c>
      <c r="H27" s="18">
        <v>102290</v>
      </c>
      <c r="I27" s="18">
        <v>8387780</v>
      </c>
      <c r="J27" s="18">
        <v>82</v>
      </c>
      <c r="K27" s="18">
        <v>102290</v>
      </c>
      <c r="L27" s="18">
        <v>8387780</v>
      </c>
    </row>
    <row r="28" ht="25" customHeight="1">
      <c r="A28" s="32" t="s">
        <v>559</v>
      </c>
      <c r="B28" s="32"/>
      <c r="C28" s="32"/>
      <c r="D28" s="20" t="s">
        <v>56</v>
      </c>
      <c r="E28" s="20" t="s">
        <v>56</v>
      </c>
      <c r="F28" s="20">
        <f>SUM(F18:F27)</f>
      </c>
      <c r="G28" s="20" t="s">
        <v>56</v>
      </c>
      <c r="H28" s="20" t="s">
        <v>56</v>
      </c>
      <c r="I28" s="20">
        <f>SUM(I18:I27)</f>
      </c>
      <c r="J28" s="20" t="s">
        <v>56</v>
      </c>
      <c r="K28" s="20" t="s">
        <v>56</v>
      </c>
      <c r="L28" s="20">
        <f>SUM(L18:L27)</f>
      </c>
    </row>
    <row r="29" ht="15" customHeight="1">
</row>
    <row r="30" ht="25" customHeight="1">
      <c r="A30" s="6" t="s">
        <v>789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ht="25" customHeight="1">
</row>
    <row r="32" ht="50" customHeight="1">
      <c r="A32" s="10" t="s">
        <v>378</v>
      </c>
      <c r="B32" s="10" t="s">
        <v>46</v>
      </c>
      <c r="C32" s="10" t="s">
        <v>768</v>
      </c>
      <c r="D32" s="10" t="s">
        <v>769</v>
      </c>
      <c r="E32" s="10"/>
      <c r="F32" s="10"/>
      <c r="G32" s="10" t="s">
        <v>770</v>
      </c>
      <c r="H32" s="10"/>
      <c r="I32" s="10"/>
      <c r="J32" s="10" t="s">
        <v>771</v>
      </c>
      <c r="K32" s="10"/>
      <c r="L32" s="10"/>
    </row>
    <row r="33" ht="50" customHeight="1">
      <c r="A33" s="10"/>
      <c r="B33" s="10"/>
      <c r="C33" s="10"/>
      <c r="D33" s="10" t="s">
        <v>772</v>
      </c>
      <c r="E33" s="10" t="s">
        <v>773</v>
      </c>
      <c r="F33" s="10" t="s">
        <v>774</v>
      </c>
      <c r="G33" s="10" t="s">
        <v>772</v>
      </c>
      <c r="H33" s="10" t="s">
        <v>773</v>
      </c>
      <c r="I33" s="10" t="s">
        <v>775</v>
      </c>
      <c r="J33" s="10" t="s">
        <v>772</v>
      </c>
      <c r="K33" s="10" t="s">
        <v>773</v>
      </c>
      <c r="L33" s="10" t="s">
        <v>776</v>
      </c>
    </row>
    <row r="34" ht="25" customHeight="1">
      <c r="A34" s="10" t="s">
        <v>384</v>
      </c>
      <c r="B34" s="10" t="s">
        <v>480</v>
      </c>
      <c r="C34" s="10" t="s">
        <v>481</v>
      </c>
      <c r="D34" s="10" t="s">
        <v>482</v>
      </c>
      <c r="E34" s="10" t="s">
        <v>483</v>
      </c>
      <c r="F34" s="10" t="s">
        <v>484</v>
      </c>
      <c r="G34" s="10" t="s">
        <v>485</v>
      </c>
      <c r="H34" s="10" t="s">
        <v>486</v>
      </c>
      <c r="I34" s="10" t="s">
        <v>756</v>
      </c>
      <c r="J34" s="10" t="s">
        <v>732</v>
      </c>
      <c r="K34" s="10" t="s">
        <v>493</v>
      </c>
      <c r="L34" s="10" t="s">
        <v>495</v>
      </c>
    </row>
    <row r="35" ht="25" customHeight="1">
      <c r="A35" s="10" t="s">
        <v>384</v>
      </c>
      <c r="B35" s="10" t="s">
        <v>72</v>
      </c>
      <c r="C35" s="11" t="s">
        <v>790</v>
      </c>
      <c r="D35" s="18">
        <v>182.17</v>
      </c>
      <c r="E35" s="18">
        <v>147132.24285</v>
      </c>
      <c r="F35" s="18">
        <v>26803080.68</v>
      </c>
      <c r="G35" s="18">
        <v>182.17</v>
      </c>
      <c r="H35" s="18">
        <v>147132.24285</v>
      </c>
      <c r="I35" s="18">
        <v>26803080.68</v>
      </c>
      <c r="J35" s="18">
        <v>182.17</v>
      </c>
      <c r="K35" s="18">
        <v>147132.24285</v>
      </c>
      <c r="L35" s="18">
        <v>26803080.68</v>
      </c>
    </row>
    <row r="36" ht="25" customHeight="1">
      <c r="A36" s="10" t="s">
        <v>480</v>
      </c>
      <c r="B36" s="10" t="s">
        <v>72</v>
      </c>
      <c r="C36" s="11" t="s">
        <v>791</v>
      </c>
      <c r="D36" s="18">
        <v>57.83</v>
      </c>
      <c r="E36" s="18">
        <v>185626.598132</v>
      </c>
      <c r="F36" s="18">
        <v>10734786.17</v>
      </c>
      <c r="G36" s="18">
        <v>57.83</v>
      </c>
      <c r="H36" s="18">
        <v>185626.598132</v>
      </c>
      <c r="I36" s="18">
        <v>10734786.17</v>
      </c>
      <c r="J36" s="18">
        <v>57.83</v>
      </c>
      <c r="K36" s="18">
        <v>185626.598132</v>
      </c>
      <c r="L36" s="18">
        <v>10734786.17</v>
      </c>
    </row>
    <row r="37" ht="25" customHeight="1">
      <c r="A37" s="10" t="s">
        <v>481</v>
      </c>
      <c r="B37" s="10" t="s">
        <v>72</v>
      </c>
      <c r="C37" s="11" t="s">
        <v>792</v>
      </c>
      <c r="D37" s="18">
        <v>88.83</v>
      </c>
      <c r="E37" s="18">
        <v>149819.322863</v>
      </c>
      <c r="F37" s="18">
        <v>13308450.45</v>
      </c>
      <c r="G37" s="18">
        <v>88.83</v>
      </c>
      <c r="H37" s="18">
        <v>149819.322863</v>
      </c>
      <c r="I37" s="18">
        <v>13308450.45</v>
      </c>
      <c r="J37" s="18">
        <v>88.83</v>
      </c>
      <c r="K37" s="18">
        <v>149819.322863</v>
      </c>
      <c r="L37" s="18">
        <v>13308450.45</v>
      </c>
    </row>
    <row r="38" ht="25" customHeight="1">
      <c r="A38" s="10" t="s">
        <v>482</v>
      </c>
      <c r="B38" s="10" t="s">
        <v>72</v>
      </c>
      <c r="C38" s="11" t="s">
        <v>793</v>
      </c>
      <c r="D38" s="18">
        <v>95.83</v>
      </c>
      <c r="E38" s="18">
        <v>147132.242825</v>
      </c>
      <c r="F38" s="18">
        <v>14099682.83</v>
      </c>
      <c r="G38" s="18">
        <v>95.83</v>
      </c>
      <c r="H38" s="18">
        <v>147132.242825</v>
      </c>
      <c r="I38" s="18">
        <v>14099682.83</v>
      </c>
      <c r="J38" s="18">
        <v>95.83</v>
      </c>
      <c r="K38" s="18">
        <v>147132.242825</v>
      </c>
      <c r="L38" s="18">
        <v>14099682.83</v>
      </c>
    </row>
    <row r="39" ht="25" customHeight="1">
      <c r="A39" s="10" t="s">
        <v>483</v>
      </c>
      <c r="B39" s="10" t="s">
        <v>72</v>
      </c>
      <c r="C39" s="11" t="s">
        <v>794</v>
      </c>
      <c r="D39" s="18">
        <v>80.33</v>
      </c>
      <c r="E39" s="18">
        <v>153339.798705</v>
      </c>
      <c r="F39" s="18">
        <v>12317786.03</v>
      </c>
      <c r="G39" s="18">
        <v>80.33</v>
      </c>
      <c r="H39" s="18">
        <v>153339.798705</v>
      </c>
      <c r="I39" s="18">
        <v>12317786.03</v>
      </c>
      <c r="J39" s="18">
        <v>80.33</v>
      </c>
      <c r="K39" s="18">
        <v>153339.798705</v>
      </c>
      <c r="L39" s="18">
        <v>12317786.03</v>
      </c>
    </row>
    <row r="40" ht="25" customHeight="1">
      <c r="A40" s="10" t="s">
        <v>484</v>
      </c>
      <c r="B40" s="10" t="s">
        <v>72</v>
      </c>
      <c r="C40" s="11" t="s">
        <v>795</v>
      </c>
      <c r="D40" s="18">
        <v>74.83</v>
      </c>
      <c r="E40" s="18">
        <v>182038.248028</v>
      </c>
      <c r="F40" s="18">
        <v>13621922.1</v>
      </c>
      <c r="G40" s="18">
        <v>74.83</v>
      </c>
      <c r="H40" s="18">
        <v>182038.248028</v>
      </c>
      <c r="I40" s="18">
        <v>13621922.1</v>
      </c>
      <c r="J40" s="18">
        <v>74.83</v>
      </c>
      <c r="K40" s="18">
        <v>182038.248028</v>
      </c>
      <c r="L40" s="18">
        <v>13621922.1</v>
      </c>
    </row>
    <row r="41" ht="25" customHeight="1">
      <c r="A41" s="10" t="s">
        <v>485</v>
      </c>
      <c r="B41" s="10" t="s">
        <v>72</v>
      </c>
      <c r="C41" s="11" t="s">
        <v>796</v>
      </c>
      <c r="D41" s="18">
        <v>94.83</v>
      </c>
      <c r="E41" s="18">
        <v>149819.322788</v>
      </c>
      <c r="F41" s="18">
        <v>14207366.38</v>
      </c>
      <c r="G41" s="18">
        <v>94.83</v>
      </c>
      <c r="H41" s="18">
        <v>149819.322788</v>
      </c>
      <c r="I41" s="18">
        <v>14207366.38</v>
      </c>
      <c r="J41" s="18">
        <v>94.83</v>
      </c>
      <c r="K41" s="18">
        <v>149819.322788</v>
      </c>
      <c r="L41" s="18">
        <v>14207366.38</v>
      </c>
    </row>
    <row r="42" ht="25" customHeight="1">
      <c r="A42" s="10" t="s">
        <v>486</v>
      </c>
      <c r="B42" s="10" t="s">
        <v>72</v>
      </c>
      <c r="C42" s="11" t="s">
        <v>797</v>
      </c>
      <c r="D42" s="18">
        <v>47</v>
      </c>
      <c r="E42" s="18">
        <v>36629.0106382</v>
      </c>
      <c r="F42" s="18">
        <v>1721563.5</v>
      </c>
      <c r="G42" s="18">
        <v>47</v>
      </c>
      <c r="H42" s="18">
        <v>36629.0106382</v>
      </c>
      <c r="I42" s="18">
        <v>1721563.5</v>
      </c>
      <c r="J42" s="18">
        <v>47</v>
      </c>
      <c r="K42" s="18">
        <v>36629.0106382</v>
      </c>
      <c r="L42" s="18">
        <v>1721563.5</v>
      </c>
    </row>
    <row r="43" ht="25" customHeight="1">
      <c r="A43" s="10" t="s">
        <v>756</v>
      </c>
      <c r="B43" s="10" t="s">
        <v>72</v>
      </c>
      <c r="C43" s="11" t="s">
        <v>798</v>
      </c>
      <c r="D43" s="18">
        <v>101.83</v>
      </c>
      <c r="E43" s="18">
        <v>150400.332809</v>
      </c>
      <c r="F43" s="18">
        <v>15315265.89</v>
      </c>
      <c r="G43" s="18">
        <v>101.83</v>
      </c>
      <c r="H43" s="18">
        <v>150400.332809</v>
      </c>
      <c r="I43" s="18">
        <v>15315265.89</v>
      </c>
      <c r="J43" s="18">
        <v>101.83</v>
      </c>
      <c r="K43" s="18">
        <v>150400.332809</v>
      </c>
      <c r="L43" s="18">
        <v>15315265.89</v>
      </c>
    </row>
    <row r="44" ht="25" customHeight="1">
      <c r="A44" s="10" t="s">
        <v>732</v>
      </c>
      <c r="B44" s="10" t="s">
        <v>72</v>
      </c>
      <c r="C44" s="11" t="s">
        <v>799</v>
      </c>
      <c r="D44" s="18">
        <v>33.83</v>
      </c>
      <c r="E44" s="18">
        <v>175353.345255</v>
      </c>
      <c r="F44" s="18">
        <v>5932203.67</v>
      </c>
      <c r="G44" s="18">
        <v>33.83</v>
      </c>
      <c r="H44" s="18">
        <v>175353.345255</v>
      </c>
      <c r="I44" s="18">
        <v>5932203.67</v>
      </c>
      <c r="J44" s="18">
        <v>33.83</v>
      </c>
      <c r="K44" s="18">
        <v>175353.345255</v>
      </c>
      <c r="L44" s="18">
        <v>5932203.67</v>
      </c>
    </row>
    <row r="45" ht="25" customHeight="1">
      <c r="A45" s="10" t="s">
        <v>493</v>
      </c>
      <c r="B45" s="10" t="s">
        <v>72</v>
      </c>
      <c r="C45" s="11" t="s">
        <v>800</v>
      </c>
      <c r="D45" s="18">
        <v>64.83</v>
      </c>
      <c r="E45" s="18">
        <v>185626.598025</v>
      </c>
      <c r="F45" s="18">
        <v>12034172.35</v>
      </c>
      <c r="G45" s="18">
        <v>64.83</v>
      </c>
      <c r="H45" s="18">
        <v>185626.598025</v>
      </c>
      <c r="I45" s="18">
        <v>12034172.35</v>
      </c>
      <c r="J45" s="18">
        <v>64.83</v>
      </c>
      <c r="K45" s="18">
        <v>185626.598025</v>
      </c>
      <c r="L45" s="18">
        <v>12034172.35</v>
      </c>
    </row>
    <row r="46" ht="25" customHeight="1">
      <c r="A46" s="10" t="s">
        <v>495</v>
      </c>
      <c r="B46" s="10" t="s">
        <v>72</v>
      </c>
      <c r="C46" s="11" t="s">
        <v>801</v>
      </c>
      <c r="D46" s="18">
        <v>97.83</v>
      </c>
      <c r="E46" s="18">
        <v>150400.332822</v>
      </c>
      <c r="F46" s="18">
        <v>14713664.56</v>
      </c>
      <c r="G46" s="18">
        <v>97.83</v>
      </c>
      <c r="H46" s="18">
        <v>150400.332822</v>
      </c>
      <c r="I46" s="18">
        <v>14713664.56</v>
      </c>
      <c r="J46" s="18">
        <v>97.83</v>
      </c>
      <c r="K46" s="18">
        <v>150400.332822</v>
      </c>
      <c r="L46" s="18">
        <v>14713664.56</v>
      </c>
    </row>
    <row r="47" ht="25" customHeight="1">
      <c r="A47" s="10" t="s">
        <v>740</v>
      </c>
      <c r="B47" s="10" t="s">
        <v>72</v>
      </c>
      <c r="C47" s="11" t="s">
        <v>802</v>
      </c>
      <c r="D47" s="18">
        <v>58.33</v>
      </c>
      <c r="E47" s="18">
        <v>147132.242756</v>
      </c>
      <c r="F47" s="18">
        <v>8582223.72</v>
      </c>
      <c r="G47" s="18">
        <v>58.33</v>
      </c>
      <c r="H47" s="18">
        <v>147132.242756</v>
      </c>
      <c r="I47" s="18">
        <v>8582223.72</v>
      </c>
      <c r="J47" s="18">
        <v>58.33</v>
      </c>
      <c r="K47" s="18">
        <v>147132.242756</v>
      </c>
      <c r="L47" s="18">
        <v>8582223.72</v>
      </c>
    </row>
    <row r="48" ht="25" customHeight="1">
      <c r="A48" s="10" t="s">
        <v>699</v>
      </c>
      <c r="B48" s="10" t="s">
        <v>72</v>
      </c>
      <c r="C48" s="11" t="s">
        <v>803</v>
      </c>
      <c r="D48" s="18">
        <v>37.5</v>
      </c>
      <c r="E48" s="18">
        <v>185626.598133</v>
      </c>
      <c r="F48" s="18">
        <v>6960997.43</v>
      </c>
      <c r="G48" s="18">
        <v>37.5</v>
      </c>
      <c r="H48" s="18">
        <v>185626.598133</v>
      </c>
      <c r="I48" s="18">
        <v>6960997.43</v>
      </c>
      <c r="J48" s="18">
        <v>37.5</v>
      </c>
      <c r="K48" s="18">
        <v>185626.598133</v>
      </c>
      <c r="L48" s="18">
        <v>6960997.43</v>
      </c>
    </row>
    <row r="49" ht="25" customHeight="1">
      <c r="A49" s="10" t="s">
        <v>751</v>
      </c>
      <c r="B49" s="10" t="s">
        <v>72</v>
      </c>
      <c r="C49" s="11" t="s">
        <v>804</v>
      </c>
      <c r="D49" s="18">
        <v>96.33</v>
      </c>
      <c r="E49" s="18">
        <v>149819.3228</v>
      </c>
      <c r="F49" s="18">
        <v>14432095.37</v>
      </c>
      <c r="G49" s="18">
        <v>96.33</v>
      </c>
      <c r="H49" s="18">
        <v>149819.3228</v>
      </c>
      <c r="I49" s="18">
        <v>14432095.37</v>
      </c>
      <c r="J49" s="18">
        <v>96.33</v>
      </c>
      <c r="K49" s="18">
        <v>149819.3228</v>
      </c>
      <c r="L49" s="18">
        <v>14432095.37</v>
      </c>
    </row>
    <row r="50" ht="25" customHeight="1">
      <c r="A50" s="10" t="s">
        <v>562</v>
      </c>
      <c r="B50" s="10" t="s">
        <v>72</v>
      </c>
      <c r="C50" s="11" t="s">
        <v>805</v>
      </c>
      <c r="D50" s="18">
        <v>106.33</v>
      </c>
      <c r="E50" s="18">
        <v>117059.830057</v>
      </c>
      <c r="F50" s="18">
        <v>12446971.73</v>
      </c>
      <c r="G50" s="18">
        <v>106.33</v>
      </c>
      <c r="H50" s="18">
        <v>117059.830057</v>
      </c>
      <c r="I50" s="18">
        <v>12446971.73</v>
      </c>
      <c r="J50" s="18">
        <v>106.33</v>
      </c>
      <c r="K50" s="18">
        <v>117059.830057</v>
      </c>
      <c r="L50" s="18">
        <v>12446971.73</v>
      </c>
    </row>
    <row r="51" ht="25" customHeight="1">
      <c r="A51" s="10" t="s">
        <v>703</v>
      </c>
      <c r="B51" s="10" t="s">
        <v>72</v>
      </c>
      <c r="C51" s="11" t="s">
        <v>806</v>
      </c>
      <c r="D51" s="18">
        <v>8</v>
      </c>
      <c r="E51" s="18">
        <v>149811.08375</v>
      </c>
      <c r="F51" s="18">
        <v>1198488.67</v>
      </c>
      <c r="G51" s="18">
        <v>8</v>
      </c>
      <c r="H51" s="18">
        <v>149811.08375</v>
      </c>
      <c r="I51" s="18">
        <v>1198488.67</v>
      </c>
      <c r="J51" s="18">
        <v>8</v>
      </c>
      <c r="K51" s="18">
        <v>149811.08375</v>
      </c>
      <c r="L51" s="18">
        <v>1198488.67</v>
      </c>
    </row>
    <row r="52" ht="25" customHeight="1">
      <c r="A52" s="10" t="s">
        <v>564</v>
      </c>
      <c r="B52" s="10" t="s">
        <v>72</v>
      </c>
      <c r="C52" s="11" t="s">
        <v>807</v>
      </c>
      <c r="D52" s="18">
        <v>105.83</v>
      </c>
      <c r="E52" s="18">
        <v>150400.332797</v>
      </c>
      <c r="F52" s="18">
        <v>15916867.22</v>
      </c>
      <c r="G52" s="18">
        <v>105.83</v>
      </c>
      <c r="H52" s="18">
        <v>150400.332797</v>
      </c>
      <c r="I52" s="18">
        <v>15916867.22</v>
      </c>
      <c r="J52" s="18">
        <v>105.83</v>
      </c>
      <c r="K52" s="18">
        <v>150400.332797</v>
      </c>
      <c r="L52" s="18">
        <v>15916867.22</v>
      </c>
    </row>
    <row r="53" ht="25" customHeight="1">
      <c r="A53" s="10" t="s">
        <v>566</v>
      </c>
      <c r="B53" s="10" t="s">
        <v>72</v>
      </c>
      <c r="C53" s="11" t="s">
        <v>808</v>
      </c>
      <c r="D53" s="18">
        <v>25</v>
      </c>
      <c r="E53" s="18">
        <v>149819.3228</v>
      </c>
      <c r="F53" s="18">
        <v>3745483.07</v>
      </c>
      <c r="G53" s="18">
        <v>25</v>
      </c>
      <c r="H53" s="18">
        <v>149819.3228</v>
      </c>
      <c r="I53" s="18">
        <v>3745483.07</v>
      </c>
      <c r="J53" s="18">
        <v>25</v>
      </c>
      <c r="K53" s="18">
        <v>149819.3228</v>
      </c>
      <c r="L53" s="18">
        <v>3745483.07</v>
      </c>
    </row>
    <row r="54" ht="25" customHeight="1">
      <c r="A54" s="10" t="s">
        <v>568</v>
      </c>
      <c r="B54" s="10" t="s">
        <v>72</v>
      </c>
      <c r="C54" s="11" t="s">
        <v>809</v>
      </c>
      <c r="D54" s="18">
        <v>142.33</v>
      </c>
      <c r="E54" s="18">
        <v>166286.524977</v>
      </c>
      <c r="F54" s="18">
        <v>23667561.1</v>
      </c>
      <c r="G54" s="18">
        <v>142.33</v>
      </c>
      <c r="H54" s="18">
        <v>166286.524977</v>
      </c>
      <c r="I54" s="18">
        <v>23667561.1</v>
      </c>
      <c r="J54" s="18">
        <v>142.33</v>
      </c>
      <c r="K54" s="18">
        <v>166286.524977</v>
      </c>
      <c r="L54" s="18">
        <v>23667561.1</v>
      </c>
    </row>
    <row r="55" ht="25" customHeight="1">
      <c r="A55" s="10" t="s">
        <v>724</v>
      </c>
      <c r="B55" s="10" t="s">
        <v>72</v>
      </c>
      <c r="C55" s="11" t="s">
        <v>810</v>
      </c>
      <c r="D55" s="18">
        <v>29.67</v>
      </c>
      <c r="E55" s="18">
        <v>185626.59791</v>
      </c>
      <c r="F55" s="18">
        <v>5507541.16</v>
      </c>
      <c r="G55" s="18">
        <v>29.67</v>
      </c>
      <c r="H55" s="18">
        <v>185626.59791</v>
      </c>
      <c r="I55" s="18">
        <v>5507541.16</v>
      </c>
      <c r="J55" s="18">
        <v>29.67</v>
      </c>
      <c r="K55" s="18">
        <v>185626.59791</v>
      </c>
      <c r="L55" s="18">
        <v>5507541.16</v>
      </c>
    </row>
    <row r="56" ht="25" customHeight="1">
      <c r="A56" s="10" t="s">
        <v>719</v>
      </c>
      <c r="B56" s="10" t="s">
        <v>72</v>
      </c>
      <c r="C56" s="11" t="s">
        <v>811</v>
      </c>
      <c r="D56" s="18">
        <v>98.33</v>
      </c>
      <c r="E56" s="18">
        <v>150581.141869</v>
      </c>
      <c r="F56" s="18">
        <v>14806643.68</v>
      </c>
      <c r="G56" s="18">
        <v>98.33</v>
      </c>
      <c r="H56" s="18">
        <v>150581.141869</v>
      </c>
      <c r="I56" s="18">
        <v>14806643.68</v>
      </c>
      <c r="J56" s="18">
        <v>98.33</v>
      </c>
      <c r="K56" s="18">
        <v>150581.141869</v>
      </c>
      <c r="L56" s="18">
        <v>14806643.68</v>
      </c>
    </row>
    <row r="57" ht="25" customHeight="1">
      <c r="A57" s="10" t="s">
        <v>716</v>
      </c>
      <c r="B57" s="10" t="s">
        <v>72</v>
      </c>
      <c r="C57" s="11" t="s">
        <v>812</v>
      </c>
      <c r="D57" s="18">
        <v>80.33</v>
      </c>
      <c r="E57" s="18">
        <v>87742.9535665</v>
      </c>
      <c r="F57" s="18">
        <v>7048391.46</v>
      </c>
      <c r="G57" s="18">
        <v>80.33</v>
      </c>
      <c r="H57" s="18">
        <v>87742.9535665</v>
      </c>
      <c r="I57" s="18">
        <v>7048391.46</v>
      </c>
      <c r="J57" s="18">
        <v>80.33</v>
      </c>
      <c r="K57" s="18">
        <v>87742.9535665</v>
      </c>
      <c r="L57" s="18">
        <v>7048391.46</v>
      </c>
    </row>
    <row r="58" ht="25" customHeight="1">
      <c r="A58" s="10" t="s">
        <v>711</v>
      </c>
      <c r="B58" s="10" t="s">
        <v>72</v>
      </c>
      <c r="C58" s="11" t="s">
        <v>813</v>
      </c>
      <c r="D58" s="18">
        <v>72.33</v>
      </c>
      <c r="E58" s="18">
        <v>185626.598092</v>
      </c>
      <c r="F58" s="18">
        <v>13426371.84</v>
      </c>
      <c r="G58" s="18">
        <v>72.33</v>
      </c>
      <c r="H58" s="18">
        <v>185626.598092</v>
      </c>
      <c r="I58" s="18">
        <v>13426371.84</v>
      </c>
      <c r="J58" s="18">
        <v>72.33</v>
      </c>
      <c r="K58" s="18">
        <v>185626.598092</v>
      </c>
      <c r="L58" s="18">
        <v>13426371.84</v>
      </c>
    </row>
    <row r="59" ht="25" customHeight="1">
      <c r="A59" s="10" t="s">
        <v>708</v>
      </c>
      <c r="B59" s="10" t="s">
        <v>72</v>
      </c>
      <c r="C59" s="11" t="s">
        <v>814</v>
      </c>
      <c r="D59" s="18">
        <v>92.33</v>
      </c>
      <c r="E59" s="18">
        <v>146335.469078</v>
      </c>
      <c r="F59" s="18">
        <v>13511153.86</v>
      </c>
      <c r="G59" s="18">
        <v>92.33</v>
      </c>
      <c r="H59" s="18">
        <v>146335.469078</v>
      </c>
      <c r="I59" s="18">
        <v>13511153.86</v>
      </c>
      <c r="J59" s="18">
        <v>92.33</v>
      </c>
      <c r="K59" s="18">
        <v>146335.469078</v>
      </c>
      <c r="L59" s="18">
        <v>13511153.86</v>
      </c>
    </row>
    <row r="60" ht="25" customHeight="1">
      <c r="A60" s="10" t="s">
        <v>745</v>
      </c>
      <c r="B60" s="10" t="s">
        <v>72</v>
      </c>
      <c r="C60" s="11" t="s">
        <v>815</v>
      </c>
      <c r="D60" s="18">
        <v>33.33</v>
      </c>
      <c r="E60" s="18">
        <v>149819.322832</v>
      </c>
      <c r="F60" s="18">
        <v>4993478.03</v>
      </c>
      <c r="G60" s="18">
        <v>33.33</v>
      </c>
      <c r="H60" s="18">
        <v>149819.322832</v>
      </c>
      <c r="I60" s="18">
        <v>4993478.03</v>
      </c>
      <c r="J60" s="18">
        <v>33.33</v>
      </c>
      <c r="K60" s="18">
        <v>149819.322832</v>
      </c>
      <c r="L60" s="18">
        <v>4993478.03</v>
      </c>
    </row>
    <row r="61" ht="25" customHeight="1">
      <c r="A61" s="10" t="s">
        <v>685</v>
      </c>
      <c r="B61" s="10" t="s">
        <v>72</v>
      </c>
      <c r="C61" s="11" t="s">
        <v>816</v>
      </c>
      <c r="D61" s="18">
        <v>45</v>
      </c>
      <c r="E61" s="18">
        <v>147132.242888</v>
      </c>
      <c r="F61" s="18">
        <v>6620950.93</v>
      </c>
      <c r="G61" s="18">
        <v>45</v>
      </c>
      <c r="H61" s="18">
        <v>147132.242888</v>
      </c>
      <c r="I61" s="18">
        <v>6620950.93</v>
      </c>
      <c r="J61" s="18">
        <v>45</v>
      </c>
      <c r="K61" s="18">
        <v>147132.242888</v>
      </c>
      <c r="L61" s="18">
        <v>6620950.93</v>
      </c>
    </row>
    <row r="62" ht="25" customHeight="1">
      <c r="A62" s="32" t="s">
        <v>559</v>
      </c>
      <c r="B62" s="32"/>
      <c r="C62" s="32"/>
      <c r="D62" s="20" t="s">
        <v>56</v>
      </c>
      <c r="E62" s="20" t="s">
        <v>56</v>
      </c>
      <c r="F62" s="20">
        <f>SUM(F35:F61)</f>
      </c>
      <c r="G62" s="20" t="s">
        <v>56</v>
      </c>
      <c r="H62" s="20" t="s">
        <v>56</v>
      </c>
      <c r="I62" s="20">
        <f>SUM(I35:I61)</f>
      </c>
      <c r="J62" s="20" t="s">
        <v>56</v>
      </c>
      <c r="K62" s="20" t="s">
        <v>56</v>
      </c>
      <c r="L62" s="20">
        <f>SUM(L35:L61)</f>
      </c>
    </row>
    <row r="63" ht="15" customHeight="1">
</row>
    <row r="64" ht="25" customHeight="1">
      <c r="A64" s="6" t="s">
        <v>817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ht="25" customHeight="1">
</row>
    <row r="66" ht="50" customHeight="1">
      <c r="A66" s="10" t="s">
        <v>378</v>
      </c>
      <c r="B66" s="10" t="s">
        <v>46</v>
      </c>
      <c r="C66" s="10" t="s">
        <v>768</v>
      </c>
      <c r="D66" s="10" t="s">
        <v>769</v>
      </c>
      <c r="E66" s="10"/>
      <c r="F66" s="10"/>
      <c r="G66" s="10" t="s">
        <v>770</v>
      </c>
      <c r="H66" s="10"/>
      <c r="I66" s="10"/>
      <c r="J66" s="10" t="s">
        <v>771</v>
      </c>
      <c r="K66" s="10"/>
      <c r="L66" s="10"/>
    </row>
    <row r="67" ht="50" customHeight="1">
      <c r="A67" s="10"/>
      <c r="B67" s="10"/>
      <c r="C67" s="10"/>
      <c r="D67" s="10" t="s">
        <v>772</v>
      </c>
      <c r="E67" s="10" t="s">
        <v>773</v>
      </c>
      <c r="F67" s="10" t="s">
        <v>774</v>
      </c>
      <c r="G67" s="10" t="s">
        <v>772</v>
      </c>
      <c r="H67" s="10" t="s">
        <v>773</v>
      </c>
      <c r="I67" s="10" t="s">
        <v>775</v>
      </c>
      <c r="J67" s="10" t="s">
        <v>772</v>
      </c>
      <c r="K67" s="10" t="s">
        <v>773</v>
      </c>
      <c r="L67" s="10" t="s">
        <v>776</v>
      </c>
    </row>
    <row r="68" ht="25" customHeight="1">
      <c r="A68" s="10" t="s">
        <v>384</v>
      </c>
      <c r="B68" s="10" t="s">
        <v>480</v>
      </c>
      <c r="C68" s="10" t="s">
        <v>481</v>
      </c>
      <c r="D68" s="10" t="s">
        <v>482</v>
      </c>
      <c r="E68" s="10" t="s">
        <v>483</v>
      </c>
      <c r="F68" s="10" t="s">
        <v>484</v>
      </c>
      <c r="G68" s="10" t="s">
        <v>485</v>
      </c>
      <c r="H68" s="10" t="s">
        <v>486</v>
      </c>
      <c r="I68" s="10" t="s">
        <v>756</v>
      </c>
      <c r="J68" s="10" t="s">
        <v>732</v>
      </c>
      <c r="K68" s="10" t="s">
        <v>493</v>
      </c>
      <c r="L68" s="10" t="s">
        <v>495</v>
      </c>
    </row>
    <row r="69">
      <c r="A69" s="10" t="s">
        <v>56</v>
      </c>
      <c r="B69" s="10" t="s">
        <v>56</v>
      </c>
      <c r="C69" s="10" t="s">
        <v>56</v>
      </c>
      <c r="D69" s="10" t="s">
        <v>56</v>
      </c>
      <c r="E69" s="10" t="s">
        <v>56</v>
      </c>
      <c r="F69" s="10" t="s">
        <v>56</v>
      </c>
      <c r="G69" s="10" t="s">
        <v>56</v>
      </c>
      <c r="H69" s="10" t="s">
        <v>56</v>
      </c>
      <c r="I69" s="10" t="s">
        <v>56</v>
      </c>
      <c r="J69" s="10" t="s">
        <v>56</v>
      </c>
      <c r="K69" s="10" t="s">
        <v>56</v>
      </c>
      <c r="L69" s="10" t="s">
        <v>56</v>
      </c>
    </row>
    <row r="70" ht="15" customHeight="1">
</row>
    <row r="71" ht="25" customHeight="1">
      <c r="A71" s="6" t="s">
        <v>818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ht="15" customHeight="1">
</row>
    <row r="73" ht="25" customHeight="1">
      <c r="A73" s="6" t="s">
        <v>819</v>
      </c>
      <c r="B73" s="6"/>
      <c r="C73" s="6"/>
      <c r="D73" s="6"/>
      <c r="E73" s="6"/>
      <c r="F73" s="6"/>
    </row>
    <row r="74" ht="25" customHeight="1">
</row>
    <row r="75" ht="50" customHeight="1">
      <c r="A75" s="10" t="s">
        <v>378</v>
      </c>
      <c r="B75" s="10" t="s">
        <v>46</v>
      </c>
      <c r="C75" s="10" t="s">
        <v>768</v>
      </c>
      <c r="D75" s="10" t="s">
        <v>769</v>
      </c>
      <c r="E75" s="10" t="s">
        <v>770</v>
      </c>
      <c r="F75" s="10" t="s">
        <v>771</v>
      </c>
    </row>
    <row r="76" ht="50" customHeight="1">
      <c r="A76" s="10"/>
      <c r="B76" s="10"/>
      <c r="C76" s="10"/>
      <c r="D76" s="10" t="s">
        <v>820</v>
      </c>
      <c r="E76" s="10" t="s">
        <v>820</v>
      </c>
      <c r="F76" s="10" t="s">
        <v>820</v>
      </c>
    </row>
    <row r="77" ht="25" customHeight="1">
      <c r="A77" s="10" t="s">
        <v>384</v>
      </c>
      <c r="B77" s="10" t="s">
        <v>480</v>
      </c>
      <c r="C77" s="10" t="s">
        <v>481</v>
      </c>
      <c r="D77" s="10" t="s">
        <v>482</v>
      </c>
      <c r="E77" s="10" t="s">
        <v>483</v>
      </c>
      <c r="F77" s="10" t="s">
        <v>484</v>
      </c>
    </row>
    <row r="78">
      <c r="A78" s="10" t="s">
        <v>56</v>
      </c>
      <c r="B78" s="10" t="s">
        <v>56</v>
      </c>
      <c r="C78" s="10" t="s">
        <v>56</v>
      </c>
      <c r="D78" s="10" t="s">
        <v>56</v>
      </c>
      <c r="E78" s="10" t="s">
        <v>56</v>
      </c>
      <c r="F78" s="10" t="s">
        <v>56</v>
      </c>
    </row>
    <row r="79" ht="15" customHeight="1">
</row>
    <row r="80" ht="25" customHeight="1">
      <c r="A80" s="6" t="s">
        <v>821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ht="15" customHeight="1">
</row>
    <row r="82" ht="25" customHeight="1">
      <c r="A82" s="6" t="s">
        <v>822</v>
      </c>
      <c r="B82" s="6"/>
      <c r="C82" s="6"/>
      <c r="D82" s="6"/>
      <c r="E82" s="6"/>
      <c r="F82" s="6"/>
    </row>
    <row r="83" ht="25" customHeight="1">
</row>
    <row r="84" ht="50" customHeight="1">
      <c r="A84" s="10" t="s">
        <v>378</v>
      </c>
      <c r="B84" s="10" t="s">
        <v>46</v>
      </c>
      <c r="C84" s="10" t="s">
        <v>768</v>
      </c>
      <c r="D84" s="10" t="s">
        <v>769</v>
      </c>
      <c r="E84" s="10" t="s">
        <v>770</v>
      </c>
      <c r="F84" s="10" t="s">
        <v>771</v>
      </c>
    </row>
    <row r="85" ht="50" customHeight="1">
      <c r="A85" s="10"/>
      <c r="B85" s="10"/>
      <c r="C85" s="10"/>
      <c r="D85" s="10" t="s">
        <v>820</v>
      </c>
      <c r="E85" s="10" t="s">
        <v>820</v>
      </c>
      <c r="F85" s="10" t="s">
        <v>820</v>
      </c>
    </row>
    <row r="86" ht="25" customHeight="1">
      <c r="A86" s="10" t="s">
        <v>384</v>
      </c>
      <c r="B86" s="10" t="s">
        <v>480</v>
      </c>
      <c r="C86" s="10" t="s">
        <v>481</v>
      </c>
      <c r="D86" s="10" t="s">
        <v>482</v>
      </c>
      <c r="E86" s="10" t="s">
        <v>483</v>
      </c>
      <c r="F86" s="10" t="s">
        <v>484</v>
      </c>
    </row>
    <row r="87">
      <c r="A87" s="10" t="s">
        <v>56</v>
      </c>
      <c r="B87" s="10" t="s">
        <v>56</v>
      </c>
      <c r="C87" s="10" t="s">
        <v>56</v>
      </c>
      <c r="D87" s="10" t="s">
        <v>56</v>
      </c>
      <c r="E87" s="10" t="s">
        <v>56</v>
      </c>
      <c r="F87" s="10" t="s">
        <v>56</v>
      </c>
    </row>
    <row r="88" ht="15" customHeight="1">
</row>
    <row r="89" ht="25" customHeight="1">
      <c r="A89" s="6" t="s">
        <v>823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ht="15" customHeight="1">
</row>
    <row r="91" ht="25" customHeight="1">
      <c r="A91" s="6" t="s">
        <v>824</v>
      </c>
      <c r="B91" s="6"/>
      <c r="C91" s="6"/>
      <c r="D91" s="6"/>
      <c r="E91" s="6"/>
      <c r="F91" s="6"/>
    </row>
    <row r="92" ht="25" customHeight="1">
</row>
    <row r="93" ht="50" customHeight="1">
      <c r="A93" s="10" t="s">
        <v>378</v>
      </c>
      <c r="B93" s="10" t="s">
        <v>46</v>
      </c>
      <c r="C93" s="10" t="s">
        <v>768</v>
      </c>
      <c r="D93" s="10" t="s">
        <v>769</v>
      </c>
      <c r="E93" s="10" t="s">
        <v>770</v>
      </c>
      <c r="F93" s="10" t="s">
        <v>771</v>
      </c>
    </row>
    <row r="94" ht="50" customHeight="1">
      <c r="A94" s="10"/>
      <c r="B94" s="10"/>
      <c r="C94" s="10"/>
      <c r="D94" s="10" t="s">
        <v>820</v>
      </c>
      <c r="E94" s="10" t="s">
        <v>820</v>
      </c>
      <c r="F94" s="10" t="s">
        <v>820</v>
      </c>
    </row>
    <row r="95" ht="25" customHeight="1">
      <c r="A95" s="10" t="s">
        <v>384</v>
      </c>
      <c r="B95" s="10" t="s">
        <v>480</v>
      </c>
      <c r="C95" s="10" t="s">
        <v>481</v>
      </c>
      <c r="D95" s="10" t="s">
        <v>482</v>
      </c>
      <c r="E95" s="10" t="s">
        <v>483</v>
      </c>
      <c r="F95" s="10" t="s">
        <v>484</v>
      </c>
    </row>
    <row r="96">
      <c r="A96" s="10" t="s">
        <v>56</v>
      </c>
      <c r="B96" s="10" t="s">
        <v>56</v>
      </c>
      <c r="C96" s="10" t="s">
        <v>56</v>
      </c>
      <c r="D96" s="10" t="s">
        <v>56</v>
      </c>
      <c r="E96" s="10" t="s">
        <v>56</v>
      </c>
      <c r="F96" s="10" t="s">
        <v>56</v>
      </c>
    </row>
    <row r="97" ht="15" customHeight="1">
</row>
    <row r="98" ht="25" customHeight="1">
      <c r="A98" s="6" t="s">
        <v>825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ht="25" customHeight="1">
</row>
    <row r="100" ht="50" customHeight="1">
      <c r="A100" s="10" t="s">
        <v>378</v>
      </c>
      <c r="B100" s="10" t="s">
        <v>46</v>
      </c>
      <c r="C100" s="10" t="s">
        <v>768</v>
      </c>
      <c r="D100" s="10" t="s">
        <v>769</v>
      </c>
      <c r="E100" s="10"/>
      <c r="F100" s="10"/>
      <c r="G100" s="10" t="s">
        <v>770</v>
      </c>
      <c r="H100" s="10"/>
      <c r="I100" s="10"/>
      <c r="J100" s="10" t="s">
        <v>771</v>
      </c>
      <c r="K100" s="10"/>
      <c r="L100" s="10"/>
    </row>
    <row r="101" ht="50" customHeight="1">
      <c r="A101" s="10"/>
      <c r="B101" s="10"/>
      <c r="C101" s="10"/>
      <c r="D101" s="10" t="s">
        <v>826</v>
      </c>
      <c r="E101" s="10" t="s">
        <v>827</v>
      </c>
      <c r="F101" s="10" t="s">
        <v>828</v>
      </c>
      <c r="G101" s="10" t="s">
        <v>826</v>
      </c>
      <c r="H101" s="10" t="s">
        <v>827</v>
      </c>
      <c r="I101" s="10" t="s">
        <v>829</v>
      </c>
      <c r="J101" s="10" t="s">
        <v>826</v>
      </c>
      <c r="K101" s="10" t="s">
        <v>827</v>
      </c>
      <c r="L101" s="10" t="s">
        <v>830</v>
      </c>
    </row>
    <row r="102" ht="25" customHeight="1">
      <c r="A102" s="10" t="s">
        <v>384</v>
      </c>
      <c r="B102" s="10" t="s">
        <v>480</v>
      </c>
      <c r="C102" s="10" t="s">
        <v>481</v>
      </c>
      <c r="D102" s="10" t="s">
        <v>482</v>
      </c>
      <c r="E102" s="10" t="s">
        <v>483</v>
      </c>
      <c r="F102" s="10" t="s">
        <v>484</v>
      </c>
      <c r="G102" s="10" t="s">
        <v>485</v>
      </c>
      <c r="H102" s="10" t="s">
        <v>486</v>
      </c>
      <c r="I102" s="10" t="s">
        <v>756</v>
      </c>
      <c r="J102" s="10" t="s">
        <v>732</v>
      </c>
      <c r="K102" s="10" t="s">
        <v>493</v>
      </c>
      <c r="L102" s="10" t="s">
        <v>495</v>
      </c>
    </row>
    <row r="103">
      <c r="A103" s="10" t="s">
        <v>56</v>
      </c>
      <c r="B103" s="10" t="s">
        <v>56</v>
      </c>
      <c r="C103" s="10" t="s">
        <v>56</v>
      </c>
      <c r="D103" s="10" t="s">
        <v>56</v>
      </c>
      <c r="E103" s="10" t="s">
        <v>56</v>
      </c>
      <c r="F103" s="10" t="s">
        <v>56</v>
      </c>
      <c r="G103" s="10" t="s">
        <v>56</v>
      </c>
      <c r="H103" s="10" t="s">
        <v>56</v>
      </c>
      <c r="I103" s="10" t="s">
        <v>56</v>
      </c>
      <c r="J103" s="10" t="s">
        <v>56</v>
      </c>
      <c r="K103" s="10" t="s">
        <v>56</v>
      </c>
      <c r="L103" s="10" t="s">
        <v>56</v>
      </c>
    </row>
  </sheetData>
  <sheetProtection password="C512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28:C28"/>
    <mergeCell ref="A30:L30"/>
    <mergeCell ref="A32:A33"/>
    <mergeCell ref="B32:B33"/>
    <mergeCell ref="C32:C33"/>
    <mergeCell ref="D32:F32"/>
    <mergeCell ref="G32:I32"/>
    <mergeCell ref="J32:L32"/>
    <mergeCell ref="A62:C62"/>
    <mergeCell ref="A64:L64"/>
    <mergeCell ref="A66:A67"/>
    <mergeCell ref="B66:B67"/>
    <mergeCell ref="C66:C67"/>
    <mergeCell ref="D66:F66"/>
    <mergeCell ref="G66:I66"/>
    <mergeCell ref="J66:L66"/>
    <mergeCell ref="A71:M71"/>
    <mergeCell ref="A73:F73"/>
    <mergeCell ref="A75:A76"/>
    <mergeCell ref="B75:B76"/>
    <mergeCell ref="C75:C76"/>
    <mergeCell ref="A80:M80"/>
    <mergeCell ref="A82:F82"/>
    <mergeCell ref="A84:A85"/>
    <mergeCell ref="B84:B85"/>
    <mergeCell ref="C84:C85"/>
    <mergeCell ref="A89:M89"/>
    <mergeCell ref="A91:F91"/>
    <mergeCell ref="A93:A94"/>
    <mergeCell ref="B93:B94"/>
    <mergeCell ref="C93:C94"/>
    <mergeCell ref="A98:L98"/>
    <mergeCell ref="A100:A101"/>
    <mergeCell ref="B100:B101"/>
    <mergeCell ref="C100:C101"/>
    <mergeCell ref="D100:F100"/>
    <mergeCell ref="G100:I100"/>
    <mergeCell ref="J100:L100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831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44</v>
      </c>
      <c r="B4" s="10" t="s">
        <v>45</v>
      </c>
      <c r="C4" s="10" t="s">
        <v>46</v>
      </c>
      <c r="D4" s="10" t="s">
        <v>832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833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834</v>
      </c>
      <c r="P5" s="10"/>
    </row>
    <row r="6" ht="25" customHeight="1">
      <c r="A6" s="10"/>
      <c r="B6" s="10"/>
      <c r="C6" s="10"/>
      <c r="D6" s="10" t="s">
        <v>475</v>
      </c>
      <c r="E6" s="10" t="s">
        <v>476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835</v>
      </c>
      <c r="P6" s="10" t="s">
        <v>836</v>
      </c>
    </row>
    <row r="7" ht="70" customHeight="1">
      <c r="A7" s="10"/>
      <c r="B7" s="10"/>
      <c r="C7" s="10"/>
      <c r="D7" s="10"/>
      <c r="E7" s="10" t="s">
        <v>837</v>
      </c>
      <c r="F7" s="10"/>
      <c r="G7" s="10" t="s">
        <v>838</v>
      </c>
      <c r="H7" s="10"/>
      <c r="I7" s="10" t="s">
        <v>839</v>
      </c>
      <c r="J7" s="10" t="s">
        <v>840</v>
      </c>
      <c r="K7" s="10"/>
      <c r="L7" s="10" t="s">
        <v>841</v>
      </c>
      <c r="M7" s="10"/>
      <c r="N7" s="10"/>
      <c r="O7" s="10" t="s">
        <v>475</v>
      </c>
      <c r="P7" s="10" t="s">
        <v>475</v>
      </c>
    </row>
    <row r="8" ht="40" customHeight="1">
      <c r="A8" s="10"/>
      <c r="B8" s="10"/>
      <c r="C8" s="10"/>
      <c r="D8" s="10"/>
      <c r="E8" s="10" t="s">
        <v>475</v>
      </c>
      <c r="F8" s="10" t="s">
        <v>842</v>
      </c>
      <c r="G8" s="10" t="s">
        <v>475</v>
      </c>
      <c r="H8" s="10" t="s">
        <v>842</v>
      </c>
      <c r="I8" s="10"/>
      <c r="J8" s="10" t="s">
        <v>475</v>
      </c>
      <c r="K8" s="10" t="s">
        <v>842</v>
      </c>
      <c r="L8" s="10" t="s">
        <v>475</v>
      </c>
      <c r="M8" s="10" t="s">
        <v>843</v>
      </c>
      <c r="N8" s="10" t="s">
        <v>842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53</v>
      </c>
      <c r="B10" s="10" t="s">
        <v>54</v>
      </c>
      <c r="C10" s="10" t="s">
        <v>55</v>
      </c>
      <c r="D10" s="18">
        <v>0</v>
      </c>
      <c r="E10" s="18" t="s">
        <v>56</v>
      </c>
      <c r="F10" s="18" t="s">
        <v>56</v>
      </c>
      <c r="G10" s="18" t="s">
        <v>56</v>
      </c>
      <c r="H10" s="18" t="s">
        <v>56</v>
      </c>
      <c r="I10" s="18" t="s">
        <v>56</v>
      </c>
      <c r="J10" s="18" t="s">
        <v>56</v>
      </c>
      <c r="K10" s="18" t="s">
        <v>56</v>
      </c>
      <c r="L10" s="18" t="s">
        <v>56</v>
      </c>
      <c r="M10" s="18" t="s">
        <v>56</v>
      </c>
      <c r="N10" s="18" t="s">
        <v>56</v>
      </c>
      <c r="O10" s="18">
        <v>0</v>
      </c>
      <c r="P10" s="18">
        <v>0</v>
      </c>
    </row>
    <row r="11" ht="25" customHeight="1">
      <c r="A11" s="11" t="s">
        <v>57</v>
      </c>
      <c r="B11" s="10" t="s">
        <v>58</v>
      </c>
      <c r="C11" s="10" t="s">
        <v>55</v>
      </c>
      <c r="D11" s="18">
        <v>0</v>
      </c>
      <c r="E11" s="18">
        <v>0</v>
      </c>
      <c r="F11" s="18" t="s">
        <v>56</v>
      </c>
      <c r="G11" s="18" t="s">
        <v>56</v>
      </c>
      <c r="H11" s="18" t="s">
        <v>56</v>
      </c>
      <c r="I11" s="18" t="s">
        <v>56</v>
      </c>
      <c r="J11" s="18" t="s">
        <v>56</v>
      </c>
      <c r="K11" s="18" t="s">
        <v>56</v>
      </c>
      <c r="L11" s="18">
        <v>0</v>
      </c>
      <c r="M11" s="18" t="s">
        <v>56</v>
      </c>
      <c r="N11" s="18" t="s">
        <v>56</v>
      </c>
      <c r="O11" s="18">
        <v>0</v>
      </c>
      <c r="P11" s="18">
        <v>0</v>
      </c>
    </row>
    <row r="12" ht="25" customHeight="1">
      <c r="A12" s="11" t="s">
        <v>59</v>
      </c>
      <c r="B12" s="10" t="s">
        <v>60</v>
      </c>
      <c r="C12" s="10"/>
      <c r="D12" s="18">
        <v>418200103.88</v>
      </c>
      <c r="E12" s="18">
        <v>307675163.88</v>
      </c>
      <c r="F12" s="18" t="s">
        <v>56</v>
      </c>
      <c r="G12" s="18" t="s">
        <v>56</v>
      </c>
      <c r="H12" s="18" t="s">
        <v>56</v>
      </c>
      <c r="I12" s="18" t="s">
        <v>56</v>
      </c>
      <c r="J12" s="18" t="s">
        <v>56</v>
      </c>
      <c r="K12" s="18" t="s">
        <v>56</v>
      </c>
      <c r="L12" s="18">
        <v>110524940</v>
      </c>
      <c r="M12" s="18" t="s">
        <v>56</v>
      </c>
      <c r="N12" s="18" t="s">
        <v>56</v>
      </c>
      <c r="O12" s="18">
        <v>418200103.88</v>
      </c>
      <c r="P12" s="18">
        <v>418200103.88</v>
      </c>
    </row>
    <row r="13" ht="38" customHeight="1">
      <c r="A13" s="11" t="s">
        <v>61</v>
      </c>
      <c r="B13" s="10" t="s">
        <v>62</v>
      </c>
      <c r="C13" s="10" t="s">
        <v>63</v>
      </c>
      <c r="D13" s="18">
        <v>0</v>
      </c>
      <c r="E13" s="18" t="s">
        <v>56</v>
      </c>
      <c r="F13" s="18" t="s">
        <v>56</v>
      </c>
      <c r="G13" s="18" t="s">
        <v>56</v>
      </c>
      <c r="H13" s="18" t="s">
        <v>56</v>
      </c>
      <c r="I13" s="18" t="s">
        <v>56</v>
      </c>
      <c r="J13" s="18" t="s">
        <v>56</v>
      </c>
      <c r="K13" s="18" t="s">
        <v>56</v>
      </c>
      <c r="L13" s="18" t="s">
        <v>56</v>
      </c>
      <c r="M13" s="18" t="s">
        <v>56</v>
      </c>
      <c r="N13" s="18" t="s">
        <v>56</v>
      </c>
      <c r="O13" s="18">
        <v>0</v>
      </c>
      <c r="P13" s="18">
        <v>0</v>
      </c>
    </row>
    <row r="14" ht="25" customHeight="1">
      <c r="A14" s="11" t="s">
        <v>64</v>
      </c>
      <c r="B14" s="10" t="s">
        <v>65</v>
      </c>
      <c r="C14" s="10" t="s">
        <v>63</v>
      </c>
      <c r="D14" s="18">
        <v>0</v>
      </c>
      <c r="E14" s="18" t="s">
        <v>56</v>
      </c>
      <c r="F14" s="18" t="s">
        <v>56</v>
      </c>
      <c r="G14" s="18" t="s">
        <v>56</v>
      </c>
      <c r="H14" s="18" t="s">
        <v>56</v>
      </c>
      <c r="I14" s="18" t="s">
        <v>56</v>
      </c>
      <c r="J14" s="18" t="s">
        <v>56</v>
      </c>
      <c r="K14" s="18" t="s">
        <v>56</v>
      </c>
      <c r="L14" s="18" t="s">
        <v>56</v>
      </c>
      <c r="M14" s="18" t="s">
        <v>56</v>
      </c>
      <c r="N14" s="18" t="s">
        <v>56</v>
      </c>
      <c r="O14" s="18">
        <v>0</v>
      </c>
      <c r="P14" s="18">
        <v>0</v>
      </c>
    </row>
    <row r="15" ht="25" customHeight="1">
      <c r="A15" s="11" t="s">
        <v>67</v>
      </c>
      <c r="B15" s="10" t="s">
        <v>68</v>
      </c>
      <c r="C15" s="10" t="s">
        <v>63</v>
      </c>
      <c r="D15" s="18">
        <v>0</v>
      </c>
      <c r="E15" s="18" t="s">
        <v>56</v>
      </c>
      <c r="F15" s="18" t="s">
        <v>56</v>
      </c>
      <c r="G15" s="18" t="s">
        <v>56</v>
      </c>
      <c r="H15" s="18" t="s">
        <v>56</v>
      </c>
      <c r="I15" s="18" t="s">
        <v>56</v>
      </c>
      <c r="J15" s="18" t="s">
        <v>56</v>
      </c>
      <c r="K15" s="18" t="s">
        <v>56</v>
      </c>
      <c r="L15" s="18" t="s">
        <v>56</v>
      </c>
      <c r="M15" s="18" t="s">
        <v>56</v>
      </c>
      <c r="N15" s="18" t="s">
        <v>56</v>
      </c>
      <c r="O15" s="18">
        <v>0</v>
      </c>
      <c r="P15" s="18">
        <v>0</v>
      </c>
    </row>
    <row r="16" ht="50" customHeight="1">
      <c r="A16" s="11" t="s">
        <v>70</v>
      </c>
      <c r="B16" s="10" t="s">
        <v>71</v>
      </c>
      <c r="C16" s="10" t="s">
        <v>72</v>
      </c>
      <c r="D16" s="18">
        <v>418200103.88</v>
      </c>
      <c r="E16" s="18">
        <v>307675163.88</v>
      </c>
      <c r="F16" s="18" t="s">
        <v>56</v>
      </c>
      <c r="G16" s="18" t="s">
        <v>56</v>
      </c>
      <c r="H16" s="18" t="s">
        <v>56</v>
      </c>
      <c r="I16" s="18" t="s">
        <v>56</v>
      </c>
      <c r="J16" s="18" t="s">
        <v>56</v>
      </c>
      <c r="K16" s="18" t="s">
        <v>56</v>
      </c>
      <c r="L16" s="18">
        <v>110524940</v>
      </c>
      <c r="M16" s="18" t="s">
        <v>56</v>
      </c>
      <c r="N16" s="18" t="s">
        <v>56</v>
      </c>
      <c r="O16" s="18">
        <v>418200103.88</v>
      </c>
      <c r="P16" s="18">
        <v>418200103.88</v>
      </c>
    </row>
    <row r="17" ht="88" customHeight="1">
      <c r="A17" s="11" t="s">
        <v>73</v>
      </c>
      <c r="B17" s="10" t="s">
        <v>74</v>
      </c>
      <c r="C17" s="10" t="s">
        <v>72</v>
      </c>
      <c r="D17" s="18">
        <v>307675163.88</v>
      </c>
      <c r="E17" s="18">
        <v>307675163.88</v>
      </c>
      <c r="F17" s="18" t="s">
        <v>56</v>
      </c>
      <c r="G17" s="18" t="s">
        <v>56</v>
      </c>
      <c r="H17" s="18" t="s">
        <v>56</v>
      </c>
      <c r="I17" s="18" t="s">
        <v>56</v>
      </c>
      <c r="J17" s="18" t="s">
        <v>56</v>
      </c>
      <c r="K17" s="18" t="s">
        <v>56</v>
      </c>
      <c r="L17" s="18" t="s">
        <v>56</v>
      </c>
      <c r="M17" s="18" t="s">
        <v>56</v>
      </c>
      <c r="N17" s="18" t="s">
        <v>56</v>
      </c>
      <c r="O17" s="18">
        <v>307675163.88</v>
      </c>
      <c r="P17" s="18">
        <v>307675163.88</v>
      </c>
    </row>
    <row r="18" ht="50" customHeight="1">
      <c r="A18" s="11" t="s">
        <v>76</v>
      </c>
      <c r="B18" s="10" t="s">
        <v>77</v>
      </c>
      <c r="C18" s="10" t="s">
        <v>72</v>
      </c>
      <c r="D18" s="18">
        <v>0</v>
      </c>
      <c r="E18" s="18" t="s">
        <v>56</v>
      </c>
      <c r="F18" s="18" t="s">
        <v>56</v>
      </c>
      <c r="G18" s="18" t="s">
        <v>56</v>
      </c>
      <c r="H18" s="18" t="s">
        <v>56</v>
      </c>
      <c r="I18" s="18" t="s">
        <v>56</v>
      </c>
      <c r="J18" s="18" t="s">
        <v>56</v>
      </c>
      <c r="K18" s="18" t="s">
        <v>56</v>
      </c>
      <c r="L18" s="18" t="s">
        <v>56</v>
      </c>
      <c r="M18" s="18" t="s">
        <v>56</v>
      </c>
      <c r="N18" s="18" t="s">
        <v>56</v>
      </c>
      <c r="O18" s="18">
        <v>0</v>
      </c>
      <c r="P18" s="18">
        <v>0</v>
      </c>
    </row>
    <row r="19" ht="50" customHeight="1">
      <c r="A19" s="11" t="s">
        <v>79</v>
      </c>
      <c r="B19" s="10" t="s">
        <v>80</v>
      </c>
      <c r="C19" s="10" t="s">
        <v>81</v>
      </c>
      <c r="D19" s="18">
        <v>0</v>
      </c>
      <c r="E19" s="18" t="s">
        <v>56</v>
      </c>
      <c r="F19" s="18" t="s">
        <v>56</v>
      </c>
      <c r="G19" s="18" t="s">
        <v>56</v>
      </c>
      <c r="H19" s="18" t="s">
        <v>56</v>
      </c>
      <c r="I19" s="18" t="s">
        <v>56</v>
      </c>
      <c r="J19" s="18" t="s">
        <v>56</v>
      </c>
      <c r="K19" s="18" t="s">
        <v>56</v>
      </c>
      <c r="L19" s="18" t="s">
        <v>56</v>
      </c>
      <c r="M19" s="18" t="s">
        <v>56</v>
      </c>
      <c r="N19" s="18" t="s">
        <v>56</v>
      </c>
      <c r="O19" s="18">
        <v>0</v>
      </c>
      <c r="P19" s="18">
        <v>0</v>
      </c>
    </row>
    <row r="20" ht="38" customHeight="1">
      <c r="A20" s="11" t="s">
        <v>82</v>
      </c>
      <c r="B20" s="10" t="s">
        <v>83</v>
      </c>
      <c r="C20" s="10" t="s">
        <v>81</v>
      </c>
      <c r="D20" s="18">
        <v>0</v>
      </c>
      <c r="E20" s="18" t="s">
        <v>56</v>
      </c>
      <c r="F20" s="18" t="s">
        <v>56</v>
      </c>
      <c r="G20" s="18" t="s">
        <v>56</v>
      </c>
      <c r="H20" s="18" t="s">
        <v>56</v>
      </c>
      <c r="I20" s="18" t="s">
        <v>56</v>
      </c>
      <c r="J20" s="18" t="s">
        <v>56</v>
      </c>
      <c r="K20" s="18" t="s">
        <v>56</v>
      </c>
      <c r="L20" s="18" t="s">
        <v>56</v>
      </c>
      <c r="M20" s="18" t="s">
        <v>56</v>
      </c>
      <c r="N20" s="18" t="s">
        <v>56</v>
      </c>
      <c r="O20" s="18">
        <v>0</v>
      </c>
      <c r="P20" s="18">
        <v>0</v>
      </c>
    </row>
    <row r="21" ht="25" customHeight="1">
      <c r="A21" s="11" t="s">
        <v>85</v>
      </c>
      <c r="B21" s="10" t="s">
        <v>86</v>
      </c>
      <c r="C21" s="10" t="s">
        <v>87</v>
      </c>
      <c r="D21" s="18">
        <v>0</v>
      </c>
      <c r="E21" s="18" t="s">
        <v>56</v>
      </c>
      <c r="F21" s="18" t="s">
        <v>56</v>
      </c>
      <c r="G21" s="18" t="s">
        <v>56</v>
      </c>
      <c r="H21" s="18" t="s">
        <v>56</v>
      </c>
      <c r="I21" s="18" t="s">
        <v>56</v>
      </c>
      <c r="J21" s="18" t="s">
        <v>56</v>
      </c>
      <c r="K21" s="18" t="s">
        <v>56</v>
      </c>
      <c r="L21" s="18" t="s">
        <v>56</v>
      </c>
      <c r="M21" s="18" t="s">
        <v>56</v>
      </c>
      <c r="N21" s="18" t="s">
        <v>56</v>
      </c>
      <c r="O21" s="18">
        <v>0</v>
      </c>
      <c r="P21" s="18">
        <v>0</v>
      </c>
    </row>
    <row r="22" ht="38" customHeight="1">
      <c r="A22" s="11" t="s">
        <v>88</v>
      </c>
      <c r="B22" s="10" t="s">
        <v>89</v>
      </c>
      <c r="C22" s="10" t="s">
        <v>87</v>
      </c>
      <c r="D22" s="18">
        <v>0</v>
      </c>
      <c r="E22" s="18" t="s">
        <v>56</v>
      </c>
      <c r="F22" s="18" t="s">
        <v>56</v>
      </c>
      <c r="G22" s="18" t="s">
        <v>56</v>
      </c>
      <c r="H22" s="18" t="s">
        <v>56</v>
      </c>
      <c r="I22" s="18" t="s">
        <v>56</v>
      </c>
      <c r="J22" s="18" t="s">
        <v>56</v>
      </c>
      <c r="K22" s="18" t="s">
        <v>56</v>
      </c>
      <c r="L22" s="18" t="s">
        <v>56</v>
      </c>
      <c r="M22" s="18" t="s">
        <v>56</v>
      </c>
      <c r="N22" s="18" t="s">
        <v>56</v>
      </c>
      <c r="O22" s="18">
        <v>0</v>
      </c>
      <c r="P22" s="18">
        <v>0</v>
      </c>
    </row>
    <row r="23" ht="25" customHeight="1">
      <c r="A23" s="11" t="s">
        <v>90</v>
      </c>
      <c r="B23" s="10" t="s">
        <v>91</v>
      </c>
      <c r="C23" s="10" t="s">
        <v>87</v>
      </c>
      <c r="D23" s="18">
        <v>0</v>
      </c>
      <c r="E23" s="18" t="s">
        <v>56</v>
      </c>
      <c r="F23" s="18" t="s">
        <v>56</v>
      </c>
      <c r="G23" s="18" t="s">
        <v>56</v>
      </c>
      <c r="H23" s="18" t="s">
        <v>56</v>
      </c>
      <c r="I23" s="18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O23" s="18">
        <v>0</v>
      </c>
      <c r="P23" s="18">
        <v>0</v>
      </c>
    </row>
    <row r="24" ht="25" customHeight="1">
      <c r="A24" s="11" t="s">
        <v>92</v>
      </c>
      <c r="B24" s="10" t="s">
        <v>93</v>
      </c>
      <c r="C24" s="10" t="s">
        <v>87</v>
      </c>
      <c r="D24" s="18">
        <v>0</v>
      </c>
      <c r="E24" s="18" t="s">
        <v>56</v>
      </c>
      <c r="F24" s="18" t="s">
        <v>56</v>
      </c>
      <c r="G24" s="18" t="s">
        <v>56</v>
      </c>
      <c r="H24" s="18" t="s">
        <v>56</v>
      </c>
      <c r="I24" s="18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  <c r="O24" s="18">
        <v>0</v>
      </c>
      <c r="P24" s="18">
        <v>0</v>
      </c>
    </row>
    <row r="25" ht="25" customHeight="1">
      <c r="A25" s="11" t="s">
        <v>94</v>
      </c>
      <c r="B25" s="10" t="s">
        <v>95</v>
      </c>
      <c r="C25" s="10" t="s">
        <v>87</v>
      </c>
      <c r="D25" s="18">
        <v>0</v>
      </c>
      <c r="E25" s="18" t="s">
        <v>56</v>
      </c>
      <c r="F25" s="18" t="s">
        <v>56</v>
      </c>
      <c r="G25" s="18" t="s">
        <v>56</v>
      </c>
      <c r="H25" s="18" t="s">
        <v>56</v>
      </c>
      <c r="I25" s="18" t="s">
        <v>56</v>
      </c>
      <c r="J25" s="18" t="s">
        <v>56</v>
      </c>
      <c r="K25" s="18" t="s">
        <v>56</v>
      </c>
      <c r="L25" s="18" t="s">
        <v>56</v>
      </c>
      <c r="M25" s="18" t="s">
        <v>56</v>
      </c>
      <c r="N25" s="18" t="s">
        <v>56</v>
      </c>
      <c r="O25" s="18">
        <v>0</v>
      </c>
      <c r="P25" s="18">
        <v>0</v>
      </c>
    </row>
    <row r="26" ht="25" customHeight="1">
      <c r="A26" s="11" t="s">
        <v>96</v>
      </c>
      <c r="B26" s="10" t="s">
        <v>97</v>
      </c>
      <c r="C26" s="10" t="s">
        <v>98</v>
      </c>
      <c r="D26" s="18">
        <v>0</v>
      </c>
      <c r="E26" s="18" t="s">
        <v>56</v>
      </c>
      <c r="F26" s="18" t="s">
        <v>56</v>
      </c>
      <c r="G26" s="18" t="s">
        <v>56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O26" s="18">
        <v>0</v>
      </c>
      <c r="P26" s="18">
        <v>0</v>
      </c>
    </row>
    <row r="27" ht="25" customHeight="1">
      <c r="A27" s="11" t="s">
        <v>99</v>
      </c>
      <c r="B27" s="10" t="s">
        <v>100</v>
      </c>
      <c r="C27" s="10" t="s">
        <v>98</v>
      </c>
      <c r="D27" s="18">
        <v>0</v>
      </c>
      <c r="E27" s="18" t="s">
        <v>56</v>
      </c>
      <c r="F27" s="18" t="s">
        <v>56</v>
      </c>
      <c r="G27" s="18" t="s">
        <v>56</v>
      </c>
      <c r="H27" s="18" t="s">
        <v>56</v>
      </c>
      <c r="I27" s="18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O27" s="18">
        <v>0</v>
      </c>
      <c r="P27" s="18">
        <v>0</v>
      </c>
    </row>
    <row r="28" ht="25" customHeight="1">
      <c r="A28" s="11" t="s">
        <v>101</v>
      </c>
      <c r="B28" s="10" t="s">
        <v>102</v>
      </c>
      <c r="C28" s="10" t="s">
        <v>55</v>
      </c>
      <c r="D28" s="18">
        <v>0</v>
      </c>
      <c r="E28" s="18" t="s">
        <v>56</v>
      </c>
      <c r="F28" s="18" t="s">
        <v>56</v>
      </c>
      <c r="G28" s="18" t="s">
        <v>56</v>
      </c>
      <c r="H28" s="18" t="s">
        <v>56</v>
      </c>
      <c r="I28" s="18" t="s">
        <v>56</v>
      </c>
      <c r="J28" s="18" t="s">
        <v>56</v>
      </c>
      <c r="K28" s="18" t="s">
        <v>56</v>
      </c>
      <c r="L28" s="18" t="s">
        <v>56</v>
      </c>
      <c r="M28" s="18" t="s">
        <v>56</v>
      </c>
      <c r="N28" s="18" t="s">
        <v>56</v>
      </c>
      <c r="O28" s="18">
        <v>0</v>
      </c>
      <c r="P28" s="18">
        <v>0</v>
      </c>
    </row>
    <row r="29" ht="25" customHeight="1">
      <c r="A29" s="11" t="s">
        <v>103</v>
      </c>
      <c r="B29" s="10" t="s">
        <v>104</v>
      </c>
      <c r="C29" s="10" t="s">
        <v>55</v>
      </c>
      <c r="D29" s="18">
        <v>0</v>
      </c>
      <c r="E29" s="18" t="s">
        <v>56</v>
      </c>
      <c r="F29" s="18" t="s">
        <v>56</v>
      </c>
      <c r="G29" s="18" t="s">
        <v>56</v>
      </c>
      <c r="H29" s="18" t="s">
        <v>56</v>
      </c>
      <c r="I29" s="18" t="s">
        <v>56</v>
      </c>
      <c r="J29" s="18" t="s">
        <v>56</v>
      </c>
      <c r="K29" s="18" t="s">
        <v>56</v>
      </c>
      <c r="L29" s="18" t="s">
        <v>56</v>
      </c>
      <c r="M29" s="18" t="s">
        <v>56</v>
      </c>
      <c r="N29" s="18" t="s">
        <v>56</v>
      </c>
      <c r="O29" s="18">
        <v>0</v>
      </c>
      <c r="P29" s="18">
        <v>0</v>
      </c>
    </row>
    <row r="30" ht="50" customHeight="1">
      <c r="A30" s="11" t="s">
        <v>105</v>
      </c>
      <c r="B30" s="10" t="s">
        <v>106</v>
      </c>
      <c r="C30" s="10" t="s">
        <v>107</v>
      </c>
      <c r="D30" s="18">
        <v>0</v>
      </c>
      <c r="E30" s="18" t="s">
        <v>56</v>
      </c>
      <c r="F30" s="18" t="s">
        <v>56</v>
      </c>
      <c r="G30" s="18" t="s">
        <v>56</v>
      </c>
      <c r="H30" s="18" t="s">
        <v>56</v>
      </c>
      <c r="I30" s="18" t="s">
        <v>56</v>
      </c>
      <c r="J30" s="18" t="s">
        <v>56</v>
      </c>
      <c r="K30" s="18" t="s">
        <v>56</v>
      </c>
      <c r="L30" s="18" t="s">
        <v>56</v>
      </c>
      <c r="M30" s="18" t="s">
        <v>56</v>
      </c>
      <c r="N30" s="18" t="s">
        <v>56</v>
      </c>
      <c r="O30" s="18">
        <v>0</v>
      </c>
      <c r="P30" s="18">
        <v>0</v>
      </c>
    </row>
    <row r="31" ht="25" customHeight="1">
      <c r="A31" s="11" t="s">
        <v>108</v>
      </c>
      <c r="B31" s="10" t="s">
        <v>109</v>
      </c>
      <c r="C31" s="10" t="s">
        <v>55</v>
      </c>
      <c r="D31" s="18">
        <v>418200103.88</v>
      </c>
      <c r="E31" s="18">
        <v>307675163.88</v>
      </c>
      <c r="F31" s="18" t="s">
        <v>56</v>
      </c>
      <c r="G31" s="18" t="s">
        <v>56</v>
      </c>
      <c r="H31" s="18" t="s">
        <v>56</v>
      </c>
      <c r="I31" s="18" t="s">
        <v>56</v>
      </c>
      <c r="J31" s="18" t="s">
        <v>56</v>
      </c>
      <c r="K31" s="18" t="s">
        <v>56</v>
      </c>
      <c r="L31" s="18">
        <v>110524940</v>
      </c>
      <c r="M31" s="18" t="s">
        <v>56</v>
      </c>
      <c r="N31" s="18" t="s">
        <v>56</v>
      </c>
      <c r="O31" s="18">
        <v>418200103.88</v>
      </c>
      <c r="P31" s="18">
        <v>418200103.88</v>
      </c>
    </row>
    <row r="32" ht="38" customHeight="1">
      <c r="A32" s="11" t="s">
        <v>110</v>
      </c>
      <c r="B32" s="10" t="s">
        <v>111</v>
      </c>
      <c r="C32" s="10" t="s">
        <v>55</v>
      </c>
      <c r="D32" s="18">
        <v>296896120.1</v>
      </c>
      <c r="E32" s="18">
        <v>249351002.75</v>
      </c>
      <c r="F32" s="18" t="s">
        <v>56</v>
      </c>
      <c r="G32" s="18" t="s">
        <v>56</v>
      </c>
      <c r="H32" s="18" t="s">
        <v>56</v>
      </c>
      <c r="I32" s="18" t="s">
        <v>56</v>
      </c>
      <c r="J32" s="18" t="s">
        <v>56</v>
      </c>
      <c r="K32" s="18" t="s">
        <v>56</v>
      </c>
      <c r="L32" s="18">
        <v>47545117.35</v>
      </c>
      <c r="M32" s="18" t="s">
        <v>56</v>
      </c>
      <c r="N32" s="18" t="s">
        <v>56</v>
      </c>
      <c r="O32" s="18">
        <v>296896120.1</v>
      </c>
      <c r="P32" s="18">
        <v>296896120.1</v>
      </c>
    </row>
    <row r="33" ht="38" customHeight="1">
      <c r="A33" s="11" t="s">
        <v>112</v>
      </c>
      <c r="B33" s="10" t="s">
        <v>113</v>
      </c>
      <c r="C33" s="10" t="s">
        <v>114</v>
      </c>
      <c r="D33" s="18">
        <v>227761997</v>
      </c>
      <c r="E33" s="18">
        <v>191513827</v>
      </c>
      <c r="F33" s="18" t="s">
        <v>56</v>
      </c>
      <c r="G33" s="18" t="s">
        <v>56</v>
      </c>
      <c r="H33" s="18" t="s">
        <v>56</v>
      </c>
      <c r="I33" s="18" t="s">
        <v>56</v>
      </c>
      <c r="J33" s="18" t="s">
        <v>56</v>
      </c>
      <c r="K33" s="18" t="s">
        <v>56</v>
      </c>
      <c r="L33" s="18">
        <v>36248170</v>
      </c>
      <c r="M33" s="18" t="s">
        <v>56</v>
      </c>
      <c r="N33" s="18" t="s">
        <v>56</v>
      </c>
      <c r="O33" s="18">
        <v>227761997</v>
      </c>
      <c r="P33" s="18">
        <v>227761997</v>
      </c>
    </row>
    <row r="34" ht="38" customHeight="1">
      <c r="A34" s="11" t="s">
        <v>115</v>
      </c>
      <c r="B34" s="10" t="s">
        <v>116</v>
      </c>
      <c r="C34" s="10" t="s">
        <v>114</v>
      </c>
      <c r="D34" s="18">
        <v>227761997</v>
      </c>
      <c r="E34" s="18">
        <v>191513827</v>
      </c>
      <c r="F34" s="18" t="s">
        <v>56</v>
      </c>
      <c r="G34" s="18" t="s">
        <v>56</v>
      </c>
      <c r="H34" s="18" t="s">
        <v>56</v>
      </c>
      <c r="I34" s="18" t="s">
        <v>56</v>
      </c>
      <c r="J34" s="18" t="s">
        <v>56</v>
      </c>
      <c r="K34" s="18" t="s">
        <v>56</v>
      </c>
      <c r="L34" s="18">
        <v>36248170</v>
      </c>
      <c r="M34" s="18" t="s">
        <v>56</v>
      </c>
      <c r="N34" s="18" t="s">
        <v>56</v>
      </c>
      <c r="O34" s="18">
        <v>227761997</v>
      </c>
      <c r="P34" s="18">
        <v>227761997</v>
      </c>
    </row>
    <row r="35" ht="38" customHeight="1">
      <c r="A35" s="11" t="s">
        <v>118</v>
      </c>
      <c r="B35" s="10" t="s">
        <v>119</v>
      </c>
      <c r="C35" s="10" t="s">
        <v>114</v>
      </c>
      <c r="D35" s="18">
        <v>154972784</v>
      </c>
      <c r="E35" s="18">
        <v>132686776</v>
      </c>
      <c r="F35" s="18" t="s">
        <v>56</v>
      </c>
      <c r="G35" s="18" t="s">
        <v>56</v>
      </c>
      <c r="H35" s="18" t="s">
        <v>56</v>
      </c>
      <c r="I35" s="18" t="s">
        <v>56</v>
      </c>
      <c r="J35" s="18" t="s">
        <v>56</v>
      </c>
      <c r="K35" s="18" t="s">
        <v>56</v>
      </c>
      <c r="L35" s="18">
        <v>22286008</v>
      </c>
      <c r="M35" s="18" t="s">
        <v>56</v>
      </c>
      <c r="N35" s="18" t="s">
        <v>56</v>
      </c>
      <c r="O35" s="18">
        <v>154972784</v>
      </c>
      <c r="P35" s="18">
        <v>154972784</v>
      </c>
    </row>
    <row r="36" ht="25" customHeight="1">
      <c r="A36" s="11" t="s">
        <v>120</v>
      </c>
      <c r="B36" s="10" t="s">
        <v>121</v>
      </c>
      <c r="C36" s="10" t="s">
        <v>114</v>
      </c>
      <c r="D36" s="18">
        <v>136175710</v>
      </c>
      <c r="E36" s="18">
        <v>116804080</v>
      </c>
      <c r="F36" s="18" t="s">
        <v>56</v>
      </c>
      <c r="G36" s="18" t="s">
        <v>56</v>
      </c>
      <c r="H36" s="18" t="s">
        <v>56</v>
      </c>
      <c r="I36" s="18" t="s">
        <v>56</v>
      </c>
      <c r="J36" s="18" t="s">
        <v>56</v>
      </c>
      <c r="K36" s="18" t="s">
        <v>56</v>
      </c>
      <c r="L36" s="18">
        <v>19371630</v>
      </c>
      <c r="M36" s="18" t="s">
        <v>56</v>
      </c>
      <c r="N36" s="18" t="s">
        <v>56</v>
      </c>
      <c r="O36" s="18">
        <v>136175710</v>
      </c>
      <c r="P36" s="18">
        <v>136175710</v>
      </c>
    </row>
    <row r="37" ht="63" customHeight="1">
      <c r="A37" s="11" t="s">
        <v>122</v>
      </c>
      <c r="B37" s="10" t="s">
        <v>123</v>
      </c>
      <c r="C37" s="10" t="s">
        <v>114</v>
      </c>
      <c r="D37" s="18">
        <v>5543350</v>
      </c>
      <c r="E37" s="18">
        <v>5543350</v>
      </c>
      <c r="F37" s="18" t="s">
        <v>56</v>
      </c>
      <c r="G37" s="18" t="s">
        <v>56</v>
      </c>
      <c r="H37" s="18" t="s">
        <v>56</v>
      </c>
      <c r="I37" s="18" t="s">
        <v>56</v>
      </c>
      <c r="J37" s="18" t="s">
        <v>56</v>
      </c>
      <c r="K37" s="18" t="s">
        <v>56</v>
      </c>
      <c r="L37" s="18" t="s">
        <v>56</v>
      </c>
      <c r="M37" s="18" t="s">
        <v>56</v>
      </c>
      <c r="N37" s="18" t="s">
        <v>56</v>
      </c>
      <c r="O37" s="18">
        <v>5543350</v>
      </c>
      <c r="P37" s="18">
        <v>5543350</v>
      </c>
    </row>
    <row r="38" ht="50" customHeight="1">
      <c r="A38" s="11" t="s">
        <v>124</v>
      </c>
      <c r="B38" s="10" t="s">
        <v>125</v>
      </c>
      <c r="C38" s="10" t="s">
        <v>114</v>
      </c>
      <c r="D38" s="18">
        <v>14302700</v>
      </c>
      <c r="E38" s="18">
        <v>13912700</v>
      </c>
      <c r="F38" s="18" t="s">
        <v>56</v>
      </c>
      <c r="G38" s="18" t="s">
        <v>56</v>
      </c>
      <c r="H38" s="18" t="s">
        <v>56</v>
      </c>
      <c r="I38" s="18" t="s">
        <v>56</v>
      </c>
      <c r="J38" s="18" t="s">
        <v>56</v>
      </c>
      <c r="K38" s="18" t="s">
        <v>56</v>
      </c>
      <c r="L38" s="18">
        <v>390000</v>
      </c>
      <c r="M38" s="18" t="s">
        <v>56</v>
      </c>
      <c r="N38" s="18" t="s">
        <v>56</v>
      </c>
      <c r="O38" s="18">
        <v>14302700</v>
      </c>
      <c r="P38" s="18">
        <v>14302700</v>
      </c>
    </row>
    <row r="39" ht="75" customHeight="1">
      <c r="A39" s="11" t="s">
        <v>126</v>
      </c>
      <c r="B39" s="10" t="s">
        <v>127</v>
      </c>
      <c r="C39" s="10" t="s">
        <v>114</v>
      </c>
      <c r="D39" s="18">
        <v>0</v>
      </c>
      <c r="E39" s="18" t="s">
        <v>56</v>
      </c>
      <c r="F39" s="18" t="s">
        <v>56</v>
      </c>
      <c r="G39" s="18" t="s">
        <v>56</v>
      </c>
      <c r="H39" s="18" t="s">
        <v>56</v>
      </c>
      <c r="I39" s="18" t="s">
        <v>56</v>
      </c>
      <c r="J39" s="18" t="s">
        <v>56</v>
      </c>
      <c r="K39" s="18" t="s">
        <v>56</v>
      </c>
      <c r="L39" s="18" t="s">
        <v>56</v>
      </c>
      <c r="M39" s="18" t="s">
        <v>56</v>
      </c>
      <c r="N39" s="18" t="s">
        <v>56</v>
      </c>
      <c r="O39" s="18">
        <v>0</v>
      </c>
      <c r="P39" s="18">
        <v>0</v>
      </c>
    </row>
    <row r="40" ht="50" customHeight="1">
      <c r="A40" s="11" t="s">
        <v>128</v>
      </c>
      <c r="B40" s="10" t="s">
        <v>129</v>
      </c>
      <c r="C40" s="10" t="s">
        <v>114</v>
      </c>
      <c r="D40" s="18">
        <v>116329660</v>
      </c>
      <c r="E40" s="18">
        <v>97348030</v>
      </c>
      <c r="F40" s="18" t="s">
        <v>56</v>
      </c>
      <c r="G40" s="18" t="s">
        <v>56</v>
      </c>
      <c r="H40" s="18" t="s">
        <v>56</v>
      </c>
      <c r="I40" s="18" t="s">
        <v>56</v>
      </c>
      <c r="J40" s="18" t="s">
        <v>56</v>
      </c>
      <c r="K40" s="18" t="s">
        <v>56</v>
      </c>
      <c r="L40" s="18">
        <v>18981630</v>
      </c>
      <c r="M40" s="18" t="s">
        <v>56</v>
      </c>
      <c r="N40" s="18" t="s">
        <v>56</v>
      </c>
      <c r="O40" s="18">
        <v>116329660</v>
      </c>
      <c r="P40" s="18">
        <v>116329660</v>
      </c>
    </row>
    <row r="41" ht="50" customHeight="1">
      <c r="A41" s="11" t="s">
        <v>130</v>
      </c>
      <c r="B41" s="10" t="s">
        <v>131</v>
      </c>
      <c r="C41" s="10" t="s">
        <v>114</v>
      </c>
      <c r="D41" s="18">
        <v>0</v>
      </c>
      <c r="E41" s="18" t="s">
        <v>56</v>
      </c>
      <c r="F41" s="18" t="s">
        <v>56</v>
      </c>
      <c r="G41" s="18" t="s">
        <v>56</v>
      </c>
      <c r="H41" s="18" t="s">
        <v>56</v>
      </c>
      <c r="I41" s="18" t="s">
        <v>56</v>
      </c>
      <c r="J41" s="18" t="s">
        <v>56</v>
      </c>
      <c r="K41" s="18" t="s">
        <v>56</v>
      </c>
      <c r="L41" s="18" t="s">
        <v>56</v>
      </c>
      <c r="M41" s="18" t="s">
        <v>56</v>
      </c>
      <c r="N41" s="18" t="s">
        <v>56</v>
      </c>
      <c r="O41" s="18">
        <v>0</v>
      </c>
      <c r="P41" s="18">
        <v>0</v>
      </c>
    </row>
    <row r="42" ht="25" customHeight="1">
      <c r="A42" s="11" t="s">
        <v>132</v>
      </c>
      <c r="B42" s="10" t="s">
        <v>133</v>
      </c>
      <c r="C42" s="10" t="s">
        <v>114</v>
      </c>
      <c r="D42" s="18">
        <v>18797074</v>
      </c>
      <c r="E42" s="18">
        <v>15882696</v>
      </c>
      <c r="F42" s="18" t="s">
        <v>56</v>
      </c>
      <c r="G42" s="18" t="s">
        <v>56</v>
      </c>
      <c r="H42" s="18" t="s">
        <v>56</v>
      </c>
      <c r="I42" s="18" t="s">
        <v>56</v>
      </c>
      <c r="J42" s="18" t="s">
        <v>56</v>
      </c>
      <c r="K42" s="18" t="s">
        <v>56</v>
      </c>
      <c r="L42" s="18">
        <v>2914378</v>
      </c>
      <c r="M42" s="18" t="s">
        <v>56</v>
      </c>
      <c r="N42" s="18" t="s">
        <v>56</v>
      </c>
      <c r="O42" s="18">
        <v>18797074</v>
      </c>
      <c r="P42" s="18">
        <v>18797074</v>
      </c>
    </row>
    <row r="43" ht="25" customHeight="1">
      <c r="A43" s="11" t="s">
        <v>134</v>
      </c>
      <c r="B43" s="10" t="s">
        <v>135</v>
      </c>
      <c r="C43" s="10" t="s">
        <v>114</v>
      </c>
      <c r="D43" s="18">
        <v>72789213</v>
      </c>
      <c r="E43" s="18">
        <v>58827051</v>
      </c>
      <c r="F43" s="18" t="s">
        <v>56</v>
      </c>
      <c r="G43" s="18" t="s">
        <v>56</v>
      </c>
      <c r="H43" s="18" t="s">
        <v>56</v>
      </c>
      <c r="I43" s="18" t="s">
        <v>56</v>
      </c>
      <c r="J43" s="18" t="s">
        <v>56</v>
      </c>
      <c r="K43" s="18" t="s">
        <v>56</v>
      </c>
      <c r="L43" s="18">
        <v>13962162</v>
      </c>
      <c r="M43" s="18" t="s">
        <v>56</v>
      </c>
      <c r="N43" s="18" t="s">
        <v>56</v>
      </c>
      <c r="O43" s="18">
        <v>72789213</v>
      </c>
      <c r="P43" s="18">
        <v>72789213</v>
      </c>
    </row>
    <row r="44" ht="25" customHeight="1">
      <c r="A44" s="11" t="s">
        <v>136</v>
      </c>
      <c r="B44" s="10" t="s">
        <v>137</v>
      </c>
      <c r="C44" s="10" t="s">
        <v>114</v>
      </c>
      <c r="D44" s="18">
        <v>37349877</v>
      </c>
      <c r="E44" s="18">
        <v>31254863</v>
      </c>
      <c r="F44" s="18" t="s">
        <v>56</v>
      </c>
      <c r="G44" s="18" t="s">
        <v>56</v>
      </c>
      <c r="H44" s="18" t="s">
        <v>56</v>
      </c>
      <c r="I44" s="18" t="s">
        <v>56</v>
      </c>
      <c r="J44" s="18" t="s">
        <v>56</v>
      </c>
      <c r="K44" s="18" t="s">
        <v>56</v>
      </c>
      <c r="L44" s="18">
        <v>6095014</v>
      </c>
      <c r="M44" s="18" t="s">
        <v>56</v>
      </c>
      <c r="N44" s="18" t="s">
        <v>56</v>
      </c>
      <c r="O44" s="18">
        <v>37349877</v>
      </c>
      <c r="P44" s="18">
        <v>37349877</v>
      </c>
    </row>
    <row r="45" ht="25" customHeight="1">
      <c r="A45" s="11" t="s">
        <v>138</v>
      </c>
      <c r="B45" s="10" t="s">
        <v>139</v>
      </c>
      <c r="C45" s="10" t="s">
        <v>114</v>
      </c>
      <c r="D45" s="18">
        <v>0</v>
      </c>
      <c r="E45" s="18" t="s">
        <v>56</v>
      </c>
      <c r="F45" s="18" t="s">
        <v>56</v>
      </c>
      <c r="G45" s="18" t="s">
        <v>56</v>
      </c>
      <c r="H45" s="18" t="s">
        <v>56</v>
      </c>
      <c r="I45" s="18" t="s">
        <v>56</v>
      </c>
      <c r="J45" s="18" t="s">
        <v>56</v>
      </c>
      <c r="K45" s="18" t="s">
        <v>56</v>
      </c>
      <c r="L45" s="18" t="s">
        <v>56</v>
      </c>
      <c r="M45" s="18" t="s">
        <v>56</v>
      </c>
      <c r="N45" s="18" t="s">
        <v>56</v>
      </c>
      <c r="O45" s="18">
        <v>0</v>
      </c>
      <c r="P45" s="18">
        <v>0</v>
      </c>
    </row>
    <row r="46" ht="25" customHeight="1">
      <c r="A46" s="11" t="s">
        <v>140</v>
      </c>
      <c r="B46" s="10" t="s">
        <v>141</v>
      </c>
      <c r="C46" s="10" t="s">
        <v>114</v>
      </c>
      <c r="D46" s="18">
        <v>0</v>
      </c>
      <c r="E46" s="18" t="s">
        <v>56</v>
      </c>
      <c r="F46" s="18" t="s">
        <v>56</v>
      </c>
      <c r="G46" s="18" t="s">
        <v>56</v>
      </c>
      <c r="H46" s="18" t="s">
        <v>56</v>
      </c>
      <c r="I46" s="18" t="s">
        <v>56</v>
      </c>
      <c r="J46" s="18" t="s">
        <v>56</v>
      </c>
      <c r="K46" s="18" t="s">
        <v>56</v>
      </c>
      <c r="L46" s="18" t="s">
        <v>56</v>
      </c>
      <c r="M46" s="18" t="s">
        <v>56</v>
      </c>
      <c r="N46" s="18" t="s">
        <v>56</v>
      </c>
      <c r="O46" s="18">
        <v>0</v>
      </c>
      <c r="P46" s="18">
        <v>0</v>
      </c>
    </row>
    <row r="47" ht="25" customHeight="1">
      <c r="A47" s="11" t="s">
        <v>142</v>
      </c>
      <c r="B47" s="10" t="s">
        <v>143</v>
      </c>
      <c r="C47" s="10" t="s">
        <v>114</v>
      </c>
      <c r="D47" s="18">
        <v>0</v>
      </c>
      <c r="E47" s="18" t="s">
        <v>56</v>
      </c>
      <c r="F47" s="18" t="s">
        <v>56</v>
      </c>
      <c r="G47" s="18" t="s">
        <v>56</v>
      </c>
      <c r="H47" s="18" t="s">
        <v>56</v>
      </c>
      <c r="I47" s="18" t="s">
        <v>56</v>
      </c>
      <c r="J47" s="18" t="s">
        <v>56</v>
      </c>
      <c r="K47" s="18" t="s">
        <v>56</v>
      </c>
      <c r="L47" s="18" t="s">
        <v>56</v>
      </c>
      <c r="M47" s="18" t="s">
        <v>56</v>
      </c>
      <c r="N47" s="18" t="s">
        <v>56</v>
      </c>
      <c r="O47" s="18">
        <v>0</v>
      </c>
      <c r="P47" s="18">
        <v>0</v>
      </c>
    </row>
    <row r="48" ht="25" customHeight="1">
      <c r="A48" s="11" t="s">
        <v>144</v>
      </c>
      <c r="B48" s="10" t="s">
        <v>145</v>
      </c>
      <c r="C48" s="10" t="s">
        <v>114</v>
      </c>
      <c r="D48" s="18">
        <v>15713339.92</v>
      </c>
      <c r="E48" s="18">
        <v>10505639.92</v>
      </c>
      <c r="F48" s="18" t="s">
        <v>56</v>
      </c>
      <c r="G48" s="18" t="s">
        <v>56</v>
      </c>
      <c r="H48" s="18" t="s">
        <v>56</v>
      </c>
      <c r="I48" s="18" t="s">
        <v>56</v>
      </c>
      <c r="J48" s="18" t="s">
        <v>56</v>
      </c>
      <c r="K48" s="18" t="s">
        <v>56</v>
      </c>
      <c r="L48" s="18">
        <v>5207700</v>
      </c>
      <c r="M48" s="18" t="s">
        <v>56</v>
      </c>
      <c r="N48" s="18" t="s">
        <v>56</v>
      </c>
      <c r="O48" s="18">
        <v>15713339.92</v>
      </c>
      <c r="P48" s="18">
        <v>15713339.92</v>
      </c>
    </row>
    <row r="49" ht="25" customHeight="1">
      <c r="A49" s="11" t="s">
        <v>146</v>
      </c>
      <c r="B49" s="10" t="s">
        <v>147</v>
      </c>
      <c r="C49" s="10" t="s">
        <v>114</v>
      </c>
      <c r="D49" s="18">
        <v>17320244.08</v>
      </c>
      <c r="E49" s="18">
        <v>14665796.08</v>
      </c>
      <c r="F49" s="18" t="s">
        <v>56</v>
      </c>
      <c r="G49" s="18" t="s">
        <v>56</v>
      </c>
      <c r="H49" s="18" t="s">
        <v>56</v>
      </c>
      <c r="I49" s="18" t="s">
        <v>56</v>
      </c>
      <c r="J49" s="18" t="s">
        <v>56</v>
      </c>
      <c r="K49" s="18" t="s">
        <v>56</v>
      </c>
      <c r="L49" s="18">
        <v>2654448</v>
      </c>
      <c r="M49" s="18" t="s">
        <v>56</v>
      </c>
      <c r="N49" s="18" t="s">
        <v>56</v>
      </c>
      <c r="O49" s="18">
        <v>17320244.08</v>
      </c>
      <c r="P49" s="18">
        <v>17320244.08</v>
      </c>
    </row>
    <row r="50" ht="25" customHeight="1">
      <c r="A50" s="11" t="s">
        <v>148</v>
      </c>
      <c r="B50" s="10" t="s">
        <v>149</v>
      </c>
      <c r="C50" s="10" t="s">
        <v>114</v>
      </c>
      <c r="D50" s="18">
        <v>2405752</v>
      </c>
      <c r="E50" s="18">
        <v>2400752</v>
      </c>
      <c r="F50" s="18" t="s">
        <v>56</v>
      </c>
      <c r="G50" s="18" t="s">
        <v>56</v>
      </c>
      <c r="H50" s="18" t="s">
        <v>56</v>
      </c>
      <c r="I50" s="18" t="s">
        <v>56</v>
      </c>
      <c r="J50" s="18" t="s">
        <v>56</v>
      </c>
      <c r="K50" s="18" t="s">
        <v>56</v>
      </c>
      <c r="L50" s="18">
        <v>5000</v>
      </c>
      <c r="M50" s="18" t="s">
        <v>56</v>
      </c>
      <c r="N50" s="18" t="s">
        <v>56</v>
      </c>
      <c r="O50" s="18">
        <v>2405752</v>
      </c>
      <c r="P50" s="18">
        <v>2405752</v>
      </c>
    </row>
    <row r="51" ht="25" customHeight="1">
      <c r="A51" s="11" t="s">
        <v>150</v>
      </c>
      <c r="B51" s="10" t="s">
        <v>151</v>
      </c>
      <c r="C51" s="10" t="s">
        <v>114</v>
      </c>
      <c r="D51" s="18">
        <v>0</v>
      </c>
      <c r="E51" s="18" t="s">
        <v>56</v>
      </c>
      <c r="F51" s="18" t="s">
        <v>56</v>
      </c>
      <c r="G51" s="18" t="s">
        <v>56</v>
      </c>
      <c r="H51" s="18" t="s">
        <v>56</v>
      </c>
      <c r="I51" s="18" t="s">
        <v>56</v>
      </c>
      <c r="J51" s="18" t="s">
        <v>56</v>
      </c>
      <c r="K51" s="18" t="s">
        <v>56</v>
      </c>
      <c r="L51" s="18" t="s">
        <v>56</v>
      </c>
      <c r="M51" s="18" t="s">
        <v>56</v>
      </c>
      <c r="N51" s="18" t="s">
        <v>56</v>
      </c>
      <c r="O51" s="18">
        <v>0</v>
      </c>
      <c r="P51" s="18">
        <v>0</v>
      </c>
    </row>
    <row r="52" ht="50" customHeight="1">
      <c r="A52" s="11" t="s">
        <v>153</v>
      </c>
      <c r="B52" s="10" t="s">
        <v>154</v>
      </c>
      <c r="C52" s="10" t="s">
        <v>155</v>
      </c>
      <c r="D52" s="18">
        <v>350000</v>
      </c>
      <c r="E52" s="18" t="s">
        <v>56</v>
      </c>
      <c r="F52" s="18" t="s">
        <v>56</v>
      </c>
      <c r="G52" s="18" t="s">
        <v>56</v>
      </c>
      <c r="H52" s="18" t="s">
        <v>56</v>
      </c>
      <c r="I52" s="18" t="s">
        <v>56</v>
      </c>
      <c r="J52" s="18" t="s">
        <v>56</v>
      </c>
      <c r="K52" s="18" t="s">
        <v>56</v>
      </c>
      <c r="L52" s="18">
        <v>350000</v>
      </c>
      <c r="M52" s="18" t="s">
        <v>56</v>
      </c>
      <c r="N52" s="18" t="s">
        <v>56</v>
      </c>
      <c r="O52" s="18">
        <v>350000</v>
      </c>
      <c r="P52" s="18">
        <v>350000</v>
      </c>
    </row>
    <row r="53" ht="63" customHeight="1">
      <c r="A53" s="11" t="s">
        <v>156</v>
      </c>
      <c r="B53" s="10" t="s">
        <v>157</v>
      </c>
      <c r="C53" s="10" t="s">
        <v>155</v>
      </c>
      <c r="D53" s="18">
        <v>0</v>
      </c>
      <c r="E53" s="18" t="s">
        <v>56</v>
      </c>
      <c r="F53" s="18" t="s">
        <v>56</v>
      </c>
      <c r="G53" s="18" t="s">
        <v>56</v>
      </c>
      <c r="H53" s="18" t="s">
        <v>56</v>
      </c>
      <c r="I53" s="18" t="s">
        <v>56</v>
      </c>
      <c r="J53" s="18" t="s">
        <v>56</v>
      </c>
      <c r="K53" s="18" t="s">
        <v>56</v>
      </c>
      <c r="L53" s="18" t="s">
        <v>56</v>
      </c>
      <c r="M53" s="18" t="s">
        <v>56</v>
      </c>
      <c r="N53" s="18" t="s">
        <v>56</v>
      </c>
      <c r="O53" s="18">
        <v>0</v>
      </c>
      <c r="P53" s="18">
        <v>0</v>
      </c>
    </row>
    <row r="54" ht="25" customHeight="1">
      <c r="A54" s="11" t="s">
        <v>159</v>
      </c>
      <c r="B54" s="10" t="s">
        <v>160</v>
      </c>
      <c r="C54" s="10" t="s">
        <v>155</v>
      </c>
      <c r="D54" s="18">
        <v>0</v>
      </c>
      <c r="E54" s="18" t="s">
        <v>56</v>
      </c>
      <c r="F54" s="18" t="s">
        <v>56</v>
      </c>
      <c r="G54" s="18" t="s">
        <v>56</v>
      </c>
      <c r="H54" s="18" t="s">
        <v>56</v>
      </c>
      <c r="I54" s="18" t="s">
        <v>56</v>
      </c>
      <c r="J54" s="18" t="s">
        <v>56</v>
      </c>
      <c r="K54" s="18" t="s">
        <v>56</v>
      </c>
      <c r="L54" s="18" t="s">
        <v>56</v>
      </c>
      <c r="M54" s="18" t="s">
        <v>56</v>
      </c>
      <c r="N54" s="18" t="s">
        <v>56</v>
      </c>
      <c r="O54" s="18">
        <v>0</v>
      </c>
      <c r="P54" s="18">
        <v>0</v>
      </c>
    </row>
    <row r="55" ht="75" customHeight="1">
      <c r="A55" s="11" t="s">
        <v>162</v>
      </c>
      <c r="B55" s="10" t="s">
        <v>163</v>
      </c>
      <c r="C55" s="10" t="s">
        <v>155</v>
      </c>
      <c r="D55" s="18">
        <v>350000</v>
      </c>
      <c r="E55" s="18" t="s">
        <v>56</v>
      </c>
      <c r="F55" s="18" t="s">
        <v>56</v>
      </c>
      <c r="G55" s="18" t="s">
        <v>56</v>
      </c>
      <c r="H55" s="18" t="s">
        <v>56</v>
      </c>
      <c r="I55" s="18" t="s">
        <v>56</v>
      </c>
      <c r="J55" s="18" t="s">
        <v>56</v>
      </c>
      <c r="K55" s="18" t="s">
        <v>56</v>
      </c>
      <c r="L55" s="18">
        <v>350000</v>
      </c>
      <c r="M55" s="18" t="s">
        <v>56</v>
      </c>
      <c r="N55" s="18" t="s">
        <v>56</v>
      </c>
      <c r="O55" s="18">
        <v>350000</v>
      </c>
      <c r="P55" s="18">
        <v>350000</v>
      </c>
    </row>
    <row r="56" ht="50" customHeight="1">
      <c r="A56" s="11" t="s">
        <v>165</v>
      </c>
      <c r="B56" s="10" t="s">
        <v>166</v>
      </c>
      <c r="C56" s="10" t="s">
        <v>155</v>
      </c>
      <c r="D56" s="18">
        <v>0</v>
      </c>
      <c r="E56" s="18" t="s">
        <v>56</v>
      </c>
      <c r="F56" s="18" t="s">
        <v>56</v>
      </c>
      <c r="G56" s="18" t="s">
        <v>56</v>
      </c>
      <c r="H56" s="18" t="s">
        <v>56</v>
      </c>
      <c r="I56" s="18" t="s">
        <v>56</v>
      </c>
      <c r="J56" s="18" t="s">
        <v>56</v>
      </c>
      <c r="K56" s="18" t="s">
        <v>56</v>
      </c>
      <c r="L56" s="18" t="s">
        <v>56</v>
      </c>
      <c r="M56" s="18" t="s">
        <v>56</v>
      </c>
      <c r="N56" s="18" t="s">
        <v>56</v>
      </c>
      <c r="O56" s="18">
        <v>0</v>
      </c>
      <c r="P56" s="18">
        <v>0</v>
      </c>
    </row>
    <row r="57" ht="25" customHeight="1">
      <c r="A57" s="11" t="s">
        <v>167</v>
      </c>
      <c r="B57" s="10" t="s">
        <v>168</v>
      </c>
      <c r="C57" s="10" t="s">
        <v>155</v>
      </c>
      <c r="D57" s="18">
        <v>0</v>
      </c>
      <c r="E57" s="18" t="s">
        <v>56</v>
      </c>
      <c r="F57" s="18" t="s">
        <v>56</v>
      </c>
      <c r="G57" s="18" t="s">
        <v>56</v>
      </c>
      <c r="H57" s="18" t="s">
        <v>56</v>
      </c>
      <c r="I57" s="18" t="s">
        <v>56</v>
      </c>
      <c r="J57" s="18" t="s">
        <v>56</v>
      </c>
      <c r="K57" s="18" t="s">
        <v>56</v>
      </c>
      <c r="L57" s="18" t="s">
        <v>56</v>
      </c>
      <c r="M57" s="18" t="s">
        <v>56</v>
      </c>
      <c r="N57" s="18" t="s">
        <v>56</v>
      </c>
      <c r="O57" s="18">
        <v>0</v>
      </c>
      <c r="P57" s="18">
        <v>0</v>
      </c>
    </row>
    <row r="58" ht="50" customHeight="1">
      <c r="A58" s="11" t="s">
        <v>170</v>
      </c>
      <c r="B58" s="10" t="s">
        <v>171</v>
      </c>
      <c r="C58" s="10" t="s">
        <v>172</v>
      </c>
      <c r="D58" s="18">
        <v>0</v>
      </c>
      <c r="E58" s="18" t="s">
        <v>56</v>
      </c>
      <c r="F58" s="18" t="s">
        <v>56</v>
      </c>
      <c r="G58" s="18" t="s">
        <v>56</v>
      </c>
      <c r="H58" s="18" t="s">
        <v>56</v>
      </c>
      <c r="I58" s="18" t="s">
        <v>56</v>
      </c>
      <c r="J58" s="18" t="s">
        <v>56</v>
      </c>
      <c r="K58" s="18" t="s">
        <v>56</v>
      </c>
      <c r="L58" s="18" t="s">
        <v>56</v>
      </c>
      <c r="M58" s="18" t="s">
        <v>56</v>
      </c>
      <c r="N58" s="18" t="s">
        <v>56</v>
      </c>
      <c r="O58" s="18">
        <v>0</v>
      </c>
      <c r="P58" s="18">
        <v>0</v>
      </c>
    </row>
    <row r="59" ht="63" customHeight="1">
      <c r="A59" s="11" t="s">
        <v>156</v>
      </c>
      <c r="B59" s="10" t="s">
        <v>173</v>
      </c>
      <c r="C59" s="10" t="s">
        <v>172</v>
      </c>
      <c r="D59" s="18">
        <v>0</v>
      </c>
      <c r="E59" s="18" t="s">
        <v>56</v>
      </c>
      <c r="F59" s="18" t="s">
        <v>56</v>
      </c>
      <c r="G59" s="18" t="s">
        <v>56</v>
      </c>
      <c r="H59" s="18" t="s">
        <v>56</v>
      </c>
      <c r="I59" s="18" t="s">
        <v>56</v>
      </c>
      <c r="J59" s="18" t="s">
        <v>56</v>
      </c>
      <c r="K59" s="18" t="s">
        <v>56</v>
      </c>
      <c r="L59" s="18" t="s">
        <v>56</v>
      </c>
      <c r="M59" s="18" t="s">
        <v>56</v>
      </c>
      <c r="N59" s="18" t="s">
        <v>56</v>
      </c>
      <c r="O59" s="18">
        <v>0</v>
      </c>
      <c r="P59" s="18">
        <v>0</v>
      </c>
    </row>
    <row r="60" ht="25" customHeight="1">
      <c r="A60" s="11" t="s">
        <v>159</v>
      </c>
      <c r="B60" s="10" t="s">
        <v>174</v>
      </c>
      <c r="C60" s="10" t="s">
        <v>172</v>
      </c>
      <c r="D60" s="18">
        <v>0</v>
      </c>
      <c r="E60" s="18" t="s">
        <v>56</v>
      </c>
      <c r="F60" s="18" t="s">
        <v>56</v>
      </c>
      <c r="G60" s="18" t="s">
        <v>56</v>
      </c>
      <c r="H60" s="18" t="s">
        <v>56</v>
      </c>
      <c r="I60" s="18" t="s">
        <v>56</v>
      </c>
      <c r="J60" s="18" t="s">
        <v>56</v>
      </c>
      <c r="K60" s="18" t="s">
        <v>56</v>
      </c>
      <c r="L60" s="18" t="s">
        <v>56</v>
      </c>
      <c r="M60" s="18" t="s">
        <v>56</v>
      </c>
      <c r="N60" s="18" t="s">
        <v>56</v>
      </c>
      <c r="O60" s="18">
        <v>0</v>
      </c>
      <c r="P60" s="18">
        <v>0</v>
      </c>
    </row>
    <row r="61" ht="75" customHeight="1">
      <c r="A61" s="11" t="s">
        <v>162</v>
      </c>
      <c r="B61" s="10" t="s">
        <v>175</v>
      </c>
      <c r="C61" s="10" t="s">
        <v>172</v>
      </c>
      <c r="D61" s="18">
        <v>0</v>
      </c>
      <c r="E61" s="18" t="s">
        <v>56</v>
      </c>
      <c r="F61" s="18" t="s">
        <v>56</v>
      </c>
      <c r="G61" s="18" t="s">
        <v>56</v>
      </c>
      <c r="H61" s="18" t="s">
        <v>56</v>
      </c>
      <c r="I61" s="18" t="s">
        <v>56</v>
      </c>
      <c r="J61" s="18" t="s">
        <v>56</v>
      </c>
      <c r="K61" s="18" t="s">
        <v>56</v>
      </c>
      <c r="L61" s="18" t="s">
        <v>56</v>
      </c>
      <c r="M61" s="18" t="s">
        <v>56</v>
      </c>
      <c r="N61" s="18" t="s">
        <v>56</v>
      </c>
      <c r="O61" s="18">
        <v>0</v>
      </c>
      <c r="P61" s="18">
        <v>0</v>
      </c>
    </row>
    <row r="62" ht="50" customHeight="1">
      <c r="A62" s="11" t="s">
        <v>165</v>
      </c>
      <c r="B62" s="10" t="s">
        <v>176</v>
      </c>
      <c r="C62" s="10" t="s">
        <v>172</v>
      </c>
      <c r="D62" s="18">
        <v>0</v>
      </c>
      <c r="E62" s="18" t="s">
        <v>56</v>
      </c>
      <c r="F62" s="18" t="s">
        <v>56</v>
      </c>
      <c r="G62" s="18" t="s">
        <v>56</v>
      </c>
      <c r="H62" s="18" t="s">
        <v>56</v>
      </c>
      <c r="I62" s="18" t="s">
        <v>56</v>
      </c>
      <c r="J62" s="18" t="s">
        <v>56</v>
      </c>
      <c r="K62" s="18" t="s">
        <v>56</v>
      </c>
      <c r="L62" s="18" t="s">
        <v>56</v>
      </c>
      <c r="M62" s="18" t="s">
        <v>56</v>
      </c>
      <c r="N62" s="18" t="s">
        <v>56</v>
      </c>
      <c r="O62" s="18">
        <v>0</v>
      </c>
      <c r="P62" s="18">
        <v>0</v>
      </c>
    </row>
    <row r="63" ht="75" customHeight="1">
      <c r="A63" s="11" t="s">
        <v>177</v>
      </c>
      <c r="B63" s="10" t="s">
        <v>178</v>
      </c>
      <c r="C63" s="10" t="s">
        <v>179</v>
      </c>
      <c r="D63" s="18">
        <v>68784123.1</v>
      </c>
      <c r="E63" s="18">
        <v>57837175.75</v>
      </c>
      <c r="F63" s="18" t="s">
        <v>56</v>
      </c>
      <c r="G63" s="18" t="s">
        <v>56</v>
      </c>
      <c r="H63" s="18" t="s">
        <v>56</v>
      </c>
      <c r="I63" s="18" t="s">
        <v>56</v>
      </c>
      <c r="J63" s="18" t="s">
        <v>56</v>
      </c>
      <c r="K63" s="18" t="s">
        <v>56</v>
      </c>
      <c r="L63" s="18">
        <v>10946947.35</v>
      </c>
      <c r="M63" s="18" t="s">
        <v>56</v>
      </c>
      <c r="N63" s="18" t="s">
        <v>56</v>
      </c>
      <c r="O63" s="18">
        <v>68784123.1</v>
      </c>
      <c r="P63" s="18">
        <v>68784123.1</v>
      </c>
    </row>
    <row r="64" ht="38" customHeight="1">
      <c r="A64" s="11" t="s">
        <v>180</v>
      </c>
      <c r="B64" s="10" t="s">
        <v>181</v>
      </c>
      <c r="C64" s="10" t="s">
        <v>179</v>
      </c>
      <c r="D64" s="18">
        <v>68784123.1</v>
      </c>
      <c r="E64" s="18">
        <v>57837175.75</v>
      </c>
      <c r="F64" s="18" t="s">
        <v>56</v>
      </c>
      <c r="G64" s="18" t="s">
        <v>56</v>
      </c>
      <c r="H64" s="18" t="s">
        <v>56</v>
      </c>
      <c r="I64" s="18" t="s">
        <v>56</v>
      </c>
      <c r="J64" s="18" t="s">
        <v>56</v>
      </c>
      <c r="K64" s="18" t="s">
        <v>56</v>
      </c>
      <c r="L64" s="18">
        <v>10946947.35</v>
      </c>
      <c r="M64" s="18" t="s">
        <v>56</v>
      </c>
      <c r="N64" s="18" t="s">
        <v>56</v>
      </c>
      <c r="O64" s="18">
        <v>68784123.1</v>
      </c>
      <c r="P64" s="18">
        <v>68784123.1</v>
      </c>
    </row>
    <row r="65" ht="25" customHeight="1">
      <c r="A65" s="11" t="s">
        <v>183</v>
      </c>
      <c r="B65" s="10" t="s">
        <v>184</v>
      </c>
      <c r="C65" s="10" t="s">
        <v>179</v>
      </c>
      <c r="D65" s="18">
        <v>0</v>
      </c>
      <c r="E65" s="18" t="s">
        <v>56</v>
      </c>
      <c r="F65" s="18" t="s">
        <v>56</v>
      </c>
      <c r="G65" s="18" t="s">
        <v>56</v>
      </c>
      <c r="H65" s="18" t="s">
        <v>56</v>
      </c>
      <c r="I65" s="18" t="s">
        <v>56</v>
      </c>
      <c r="J65" s="18" t="s">
        <v>56</v>
      </c>
      <c r="K65" s="18" t="s">
        <v>56</v>
      </c>
      <c r="L65" s="18" t="s">
        <v>56</v>
      </c>
      <c r="M65" s="18" t="s">
        <v>56</v>
      </c>
      <c r="N65" s="18" t="s">
        <v>56</v>
      </c>
      <c r="O65" s="18">
        <v>0</v>
      </c>
      <c r="P65" s="18">
        <v>0</v>
      </c>
    </row>
    <row r="66" ht="25" customHeight="1">
      <c r="A66" s="11" t="s">
        <v>185</v>
      </c>
      <c r="B66" s="10" t="s">
        <v>186</v>
      </c>
      <c r="C66" s="10" t="s">
        <v>187</v>
      </c>
      <c r="D66" s="18">
        <v>850000</v>
      </c>
      <c r="E66" s="18" t="s">
        <v>56</v>
      </c>
      <c r="F66" s="18" t="s">
        <v>56</v>
      </c>
      <c r="G66" s="18" t="s">
        <v>56</v>
      </c>
      <c r="H66" s="18" t="s">
        <v>56</v>
      </c>
      <c r="I66" s="18" t="s">
        <v>56</v>
      </c>
      <c r="J66" s="18" t="s">
        <v>56</v>
      </c>
      <c r="K66" s="18" t="s">
        <v>56</v>
      </c>
      <c r="L66" s="18">
        <v>850000</v>
      </c>
      <c r="M66" s="18" t="s">
        <v>56</v>
      </c>
      <c r="N66" s="18" t="s">
        <v>56</v>
      </c>
      <c r="O66" s="18">
        <v>850000</v>
      </c>
      <c r="P66" s="18">
        <v>850000</v>
      </c>
    </row>
    <row r="67" ht="63" customHeight="1">
      <c r="A67" s="11" t="s">
        <v>188</v>
      </c>
      <c r="B67" s="10" t="s">
        <v>189</v>
      </c>
      <c r="C67" s="10" t="s">
        <v>190</v>
      </c>
      <c r="D67" s="18">
        <v>0</v>
      </c>
      <c r="E67" s="18" t="s">
        <v>56</v>
      </c>
      <c r="F67" s="18" t="s">
        <v>56</v>
      </c>
      <c r="G67" s="18" t="s">
        <v>56</v>
      </c>
      <c r="H67" s="18" t="s">
        <v>56</v>
      </c>
      <c r="I67" s="18" t="s">
        <v>56</v>
      </c>
      <c r="J67" s="18" t="s">
        <v>56</v>
      </c>
      <c r="K67" s="18" t="s">
        <v>56</v>
      </c>
      <c r="L67" s="18" t="s">
        <v>56</v>
      </c>
      <c r="M67" s="18" t="s">
        <v>56</v>
      </c>
      <c r="N67" s="18" t="s">
        <v>56</v>
      </c>
      <c r="O67" s="18">
        <v>0</v>
      </c>
      <c r="P67" s="18">
        <v>0</v>
      </c>
    </row>
    <row r="68" ht="63" customHeight="1">
      <c r="A68" s="11" t="s">
        <v>192</v>
      </c>
      <c r="B68" s="10" t="s">
        <v>193</v>
      </c>
      <c r="C68" s="10" t="s">
        <v>194</v>
      </c>
      <c r="D68" s="18">
        <v>0</v>
      </c>
      <c r="E68" s="18" t="s">
        <v>56</v>
      </c>
      <c r="F68" s="18" t="s">
        <v>56</v>
      </c>
      <c r="G68" s="18" t="s">
        <v>56</v>
      </c>
      <c r="H68" s="18" t="s">
        <v>56</v>
      </c>
      <c r="I68" s="18" t="s">
        <v>56</v>
      </c>
      <c r="J68" s="18" t="s">
        <v>56</v>
      </c>
      <c r="K68" s="18" t="s">
        <v>56</v>
      </c>
      <c r="L68" s="18" t="s">
        <v>56</v>
      </c>
      <c r="M68" s="18" t="s">
        <v>56</v>
      </c>
      <c r="N68" s="18" t="s">
        <v>56</v>
      </c>
      <c r="O68" s="18">
        <v>0</v>
      </c>
      <c r="P68" s="18">
        <v>0</v>
      </c>
    </row>
    <row r="69" ht="50" customHeight="1">
      <c r="A69" s="11" t="s">
        <v>195</v>
      </c>
      <c r="B69" s="10" t="s">
        <v>196</v>
      </c>
      <c r="C69" s="10" t="s">
        <v>197</v>
      </c>
      <c r="D69" s="18">
        <v>850000</v>
      </c>
      <c r="E69" s="18" t="s">
        <v>56</v>
      </c>
      <c r="F69" s="18" t="s">
        <v>56</v>
      </c>
      <c r="G69" s="18" t="s">
        <v>56</v>
      </c>
      <c r="H69" s="18" t="s">
        <v>56</v>
      </c>
      <c r="I69" s="18" t="s">
        <v>56</v>
      </c>
      <c r="J69" s="18" t="s">
        <v>56</v>
      </c>
      <c r="K69" s="18" t="s">
        <v>56</v>
      </c>
      <c r="L69" s="18">
        <v>850000</v>
      </c>
      <c r="M69" s="18" t="s">
        <v>56</v>
      </c>
      <c r="N69" s="18" t="s">
        <v>56</v>
      </c>
      <c r="O69" s="18">
        <v>850000</v>
      </c>
      <c r="P69" s="18">
        <v>850000</v>
      </c>
    </row>
    <row r="70" ht="25" customHeight="1">
      <c r="A70" s="11" t="s">
        <v>198</v>
      </c>
      <c r="B70" s="10" t="s">
        <v>199</v>
      </c>
      <c r="C70" s="10" t="s">
        <v>197</v>
      </c>
      <c r="D70" s="18">
        <v>0</v>
      </c>
      <c r="E70" s="18" t="s">
        <v>56</v>
      </c>
      <c r="F70" s="18" t="s">
        <v>56</v>
      </c>
      <c r="G70" s="18" t="s">
        <v>56</v>
      </c>
      <c r="H70" s="18" t="s">
        <v>56</v>
      </c>
      <c r="I70" s="18" t="s">
        <v>56</v>
      </c>
      <c r="J70" s="18" t="s">
        <v>56</v>
      </c>
      <c r="K70" s="18" t="s">
        <v>56</v>
      </c>
      <c r="L70" s="18" t="s">
        <v>56</v>
      </c>
      <c r="M70" s="18" t="s">
        <v>56</v>
      </c>
      <c r="N70" s="18" t="s">
        <v>56</v>
      </c>
      <c r="O70" s="18">
        <v>0</v>
      </c>
      <c r="P70" s="18">
        <v>0</v>
      </c>
    </row>
    <row r="71" ht="63" customHeight="1">
      <c r="A71" s="11" t="s">
        <v>201</v>
      </c>
      <c r="B71" s="10" t="s">
        <v>202</v>
      </c>
      <c r="C71" s="10" t="s">
        <v>197</v>
      </c>
      <c r="D71" s="18">
        <v>850000</v>
      </c>
      <c r="E71" s="18" t="s">
        <v>56</v>
      </c>
      <c r="F71" s="18" t="s">
        <v>56</v>
      </c>
      <c r="G71" s="18" t="s">
        <v>56</v>
      </c>
      <c r="H71" s="18" t="s">
        <v>56</v>
      </c>
      <c r="I71" s="18" t="s">
        <v>56</v>
      </c>
      <c r="J71" s="18" t="s">
        <v>56</v>
      </c>
      <c r="K71" s="18" t="s">
        <v>56</v>
      </c>
      <c r="L71" s="18">
        <v>850000</v>
      </c>
      <c r="M71" s="18" t="s">
        <v>56</v>
      </c>
      <c r="N71" s="18" t="s">
        <v>56</v>
      </c>
      <c r="O71" s="18">
        <v>850000</v>
      </c>
      <c r="P71" s="18">
        <v>850000</v>
      </c>
    </row>
    <row r="72" ht="100" customHeight="1">
      <c r="A72" s="11" t="s">
        <v>204</v>
      </c>
      <c r="B72" s="10" t="s">
        <v>205</v>
      </c>
      <c r="C72" s="10" t="s">
        <v>206</v>
      </c>
      <c r="D72" s="18">
        <v>0</v>
      </c>
      <c r="E72" s="18" t="s">
        <v>56</v>
      </c>
      <c r="F72" s="18" t="s">
        <v>56</v>
      </c>
      <c r="G72" s="18" t="s">
        <v>56</v>
      </c>
      <c r="H72" s="18" t="s">
        <v>56</v>
      </c>
      <c r="I72" s="18" t="s">
        <v>56</v>
      </c>
      <c r="J72" s="18" t="s">
        <v>56</v>
      </c>
      <c r="K72" s="18" t="s">
        <v>56</v>
      </c>
      <c r="L72" s="18" t="s">
        <v>56</v>
      </c>
      <c r="M72" s="18" t="s">
        <v>56</v>
      </c>
      <c r="N72" s="18" t="s">
        <v>56</v>
      </c>
      <c r="O72" s="18">
        <v>0</v>
      </c>
      <c r="P72" s="18">
        <v>0</v>
      </c>
    </row>
    <row r="73" ht="25" customHeight="1">
      <c r="A73" s="11" t="s">
        <v>207</v>
      </c>
      <c r="B73" s="10" t="s">
        <v>208</v>
      </c>
      <c r="C73" s="10" t="s">
        <v>209</v>
      </c>
      <c r="D73" s="18">
        <v>0</v>
      </c>
      <c r="E73" s="18" t="s">
        <v>56</v>
      </c>
      <c r="F73" s="18" t="s">
        <v>56</v>
      </c>
      <c r="G73" s="18" t="s">
        <v>56</v>
      </c>
      <c r="H73" s="18" t="s">
        <v>56</v>
      </c>
      <c r="I73" s="18" t="s">
        <v>56</v>
      </c>
      <c r="J73" s="18" t="s">
        <v>56</v>
      </c>
      <c r="K73" s="18" t="s">
        <v>56</v>
      </c>
      <c r="L73" s="18" t="s">
        <v>56</v>
      </c>
      <c r="M73" s="18" t="s">
        <v>56</v>
      </c>
      <c r="N73" s="18" t="s">
        <v>56</v>
      </c>
      <c r="O73" s="18">
        <v>0</v>
      </c>
      <c r="P73" s="18">
        <v>0</v>
      </c>
    </row>
    <row r="74" ht="25" customHeight="1">
      <c r="A74" s="11" t="s">
        <v>210</v>
      </c>
      <c r="B74" s="10" t="s">
        <v>211</v>
      </c>
      <c r="C74" s="10" t="s">
        <v>212</v>
      </c>
      <c r="D74" s="18">
        <v>22638458.88</v>
      </c>
      <c r="E74" s="18">
        <v>2447345</v>
      </c>
      <c r="F74" s="18" t="s">
        <v>56</v>
      </c>
      <c r="G74" s="18" t="s">
        <v>56</v>
      </c>
      <c r="H74" s="18" t="s">
        <v>56</v>
      </c>
      <c r="I74" s="18" t="s">
        <v>56</v>
      </c>
      <c r="J74" s="18" t="s">
        <v>56</v>
      </c>
      <c r="K74" s="18" t="s">
        <v>56</v>
      </c>
      <c r="L74" s="18">
        <v>20191113.88</v>
      </c>
      <c r="M74" s="18" t="s">
        <v>56</v>
      </c>
      <c r="N74" s="18" t="s">
        <v>56</v>
      </c>
      <c r="O74" s="18">
        <v>22638458.88</v>
      </c>
      <c r="P74" s="18">
        <v>22638458.88</v>
      </c>
    </row>
    <row r="75" ht="38" customHeight="1">
      <c r="A75" s="11" t="s">
        <v>213</v>
      </c>
      <c r="B75" s="10" t="s">
        <v>214</v>
      </c>
      <c r="C75" s="10" t="s">
        <v>215</v>
      </c>
      <c r="D75" s="18">
        <v>3850000</v>
      </c>
      <c r="E75" s="18">
        <v>2410000</v>
      </c>
      <c r="F75" s="18" t="s">
        <v>56</v>
      </c>
      <c r="G75" s="18" t="s">
        <v>56</v>
      </c>
      <c r="H75" s="18" t="s">
        <v>56</v>
      </c>
      <c r="I75" s="18" t="s">
        <v>56</v>
      </c>
      <c r="J75" s="18" t="s">
        <v>56</v>
      </c>
      <c r="K75" s="18" t="s">
        <v>56</v>
      </c>
      <c r="L75" s="18">
        <v>1440000</v>
      </c>
      <c r="M75" s="18" t="s">
        <v>56</v>
      </c>
      <c r="N75" s="18" t="s">
        <v>56</v>
      </c>
      <c r="O75" s="18">
        <v>3850000</v>
      </c>
      <c r="P75" s="18">
        <v>3850000</v>
      </c>
    </row>
    <row r="76" ht="75" customHeight="1">
      <c r="A76" s="11" t="s">
        <v>217</v>
      </c>
      <c r="B76" s="10" t="s">
        <v>218</v>
      </c>
      <c r="C76" s="10" t="s">
        <v>219</v>
      </c>
      <c r="D76" s="18">
        <v>96085</v>
      </c>
      <c r="E76" s="18">
        <v>37345</v>
      </c>
      <c r="F76" s="18" t="s">
        <v>56</v>
      </c>
      <c r="G76" s="18" t="s">
        <v>56</v>
      </c>
      <c r="H76" s="18" t="s">
        <v>56</v>
      </c>
      <c r="I76" s="18" t="s">
        <v>56</v>
      </c>
      <c r="J76" s="18" t="s">
        <v>56</v>
      </c>
      <c r="K76" s="18" t="s">
        <v>56</v>
      </c>
      <c r="L76" s="18">
        <v>58740</v>
      </c>
      <c r="M76" s="18" t="s">
        <v>56</v>
      </c>
      <c r="N76" s="18" t="s">
        <v>56</v>
      </c>
      <c r="O76" s="18">
        <v>96085</v>
      </c>
      <c r="P76" s="18">
        <v>96085</v>
      </c>
    </row>
    <row r="77" ht="50" customHeight="1">
      <c r="A77" s="11" t="s">
        <v>220</v>
      </c>
      <c r="B77" s="10" t="s">
        <v>221</v>
      </c>
      <c r="C77" s="10" t="s">
        <v>222</v>
      </c>
      <c r="D77" s="18">
        <v>18692373.88</v>
      </c>
      <c r="E77" s="18" t="s">
        <v>56</v>
      </c>
      <c r="F77" s="18" t="s">
        <v>56</v>
      </c>
      <c r="G77" s="18" t="s">
        <v>56</v>
      </c>
      <c r="H77" s="18" t="s">
        <v>56</v>
      </c>
      <c r="I77" s="18" t="s">
        <v>56</v>
      </c>
      <c r="J77" s="18" t="s">
        <v>56</v>
      </c>
      <c r="K77" s="18" t="s">
        <v>56</v>
      </c>
      <c r="L77" s="18">
        <v>18692373.88</v>
      </c>
      <c r="M77" s="18" t="s">
        <v>56</v>
      </c>
      <c r="N77" s="18" t="s">
        <v>56</v>
      </c>
      <c r="O77" s="18">
        <v>18692373.88</v>
      </c>
      <c r="P77" s="18">
        <v>18692373.88</v>
      </c>
    </row>
    <row r="78" ht="25" customHeight="1">
      <c r="A78" s="11" t="s">
        <v>223</v>
      </c>
      <c r="B78" s="10" t="s">
        <v>224</v>
      </c>
      <c r="C78" s="10" t="s">
        <v>222</v>
      </c>
      <c r="D78" s="18">
        <v>600000</v>
      </c>
      <c r="E78" s="18" t="s">
        <v>56</v>
      </c>
      <c r="F78" s="18" t="s">
        <v>56</v>
      </c>
      <c r="G78" s="18" t="s">
        <v>56</v>
      </c>
      <c r="H78" s="18" t="s">
        <v>56</v>
      </c>
      <c r="I78" s="18" t="s">
        <v>56</v>
      </c>
      <c r="J78" s="18" t="s">
        <v>56</v>
      </c>
      <c r="K78" s="18" t="s">
        <v>56</v>
      </c>
      <c r="L78" s="18">
        <v>600000</v>
      </c>
      <c r="M78" s="18" t="s">
        <v>56</v>
      </c>
      <c r="N78" s="18" t="s">
        <v>56</v>
      </c>
      <c r="O78" s="18">
        <v>600000</v>
      </c>
      <c r="P78" s="18">
        <v>600000</v>
      </c>
    </row>
    <row r="79" ht="25" customHeight="1">
      <c r="A79" s="11" t="s">
        <v>226</v>
      </c>
      <c r="B79" s="10" t="s">
        <v>227</v>
      </c>
      <c r="C79" s="10" t="s">
        <v>222</v>
      </c>
      <c r="D79" s="18">
        <v>0</v>
      </c>
      <c r="E79" s="18" t="s">
        <v>56</v>
      </c>
      <c r="F79" s="18" t="s">
        <v>56</v>
      </c>
      <c r="G79" s="18" t="s">
        <v>56</v>
      </c>
      <c r="H79" s="18" t="s">
        <v>56</v>
      </c>
      <c r="I79" s="18" t="s">
        <v>56</v>
      </c>
      <c r="J79" s="18" t="s">
        <v>56</v>
      </c>
      <c r="K79" s="18" t="s">
        <v>56</v>
      </c>
      <c r="L79" s="18" t="s">
        <v>56</v>
      </c>
      <c r="M79" s="18" t="s">
        <v>56</v>
      </c>
      <c r="N79" s="18" t="s">
        <v>56</v>
      </c>
      <c r="O79" s="18">
        <v>0</v>
      </c>
      <c r="P79" s="18">
        <v>0</v>
      </c>
    </row>
    <row r="80" ht="25" customHeight="1">
      <c r="A80" s="11" t="s">
        <v>228</v>
      </c>
      <c r="B80" s="10" t="s">
        <v>229</v>
      </c>
      <c r="C80" s="10" t="s">
        <v>222</v>
      </c>
      <c r="D80" s="18">
        <v>18092373.88</v>
      </c>
      <c r="E80" s="18" t="s">
        <v>56</v>
      </c>
      <c r="F80" s="18" t="s">
        <v>56</v>
      </c>
      <c r="G80" s="18" t="s">
        <v>56</v>
      </c>
      <c r="H80" s="18" t="s">
        <v>56</v>
      </c>
      <c r="I80" s="18" t="s">
        <v>56</v>
      </c>
      <c r="J80" s="18" t="s">
        <v>56</v>
      </c>
      <c r="K80" s="18" t="s">
        <v>56</v>
      </c>
      <c r="L80" s="18">
        <v>18092373.88</v>
      </c>
      <c r="M80" s="18" t="s">
        <v>56</v>
      </c>
      <c r="N80" s="18" t="s">
        <v>56</v>
      </c>
      <c r="O80" s="18">
        <v>18092373.88</v>
      </c>
      <c r="P80" s="18">
        <v>18092373.88</v>
      </c>
    </row>
    <row r="81" ht="25" customHeight="1">
      <c r="A81" s="11" t="s">
        <v>231</v>
      </c>
      <c r="B81" s="10" t="s">
        <v>232</v>
      </c>
      <c r="C81" s="10" t="s">
        <v>55</v>
      </c>
      <c r="D81" s="18">
        <v>0</v>
      </c>
      <c r="E81" s="18" t="s">
        <v>56</v>
      </c>
      <c r="F81" s="18" t="s">
        <v>56</v>
      </c>
      <c r="G81" s="18" t="s">
        <v>56</v>
      </c>
      <c r="H81" s="18" t="s">
        <v>56</v>
      </c>
      <c r="I81" s="18" t="s">
        <v>56</v>
      </c>
      <c r="J81" s="18" t="s">
        <v>56</v>
      </c>
      <c r="K81" s="18" t="s">
        <v>56</v>
      </c>
      <c r="L81" s="18" t="s">
        <v>56</v>
      </c>
      <c r="M81" s="18" t="s">
        <v>56</v>
      </c>
      <c r="N81" s="18" t="s">
        <v>56</v>
      </c>
      <c r="O81" s="18">
        <v>0</v>
      </c>
      <c r="P81" s="18">
        <v>0</v>
      </c>
    </row>
    <row r="82" ht="38" customHeight="1">
      <c r="A82" s="11" t="s">
        <v>233</v>
      </c>
      <c r="B82" s="10" t="s">
        <v>234</v>
      </c>
      <c r="C82" s="10" t="s">
        <v>235</v>
      </c>
      <c r="D82" s="18">
        <v>0</v>
      </c>
      <c r="E82" s="18" t="s">
        <v>56</v>
      </c>
      <c r="F82" s="18" t="s">
        <v>56</v>
      </c>
      <c r="G82" s="18" t="s">
        <v>56</v>
      </c>
      <c r="H82" s="18" t="s">
        <v>56</v>
      </c>
      <c r="I82" s="18" t="s">
        <v>56</v>
      </c>
      <c r="J82" s="18" t="s">
        <v>56</v>
      </c>
      <c r="K82" s="18" t="s">
        <v>56</v>
      </c>
      <c r="L82" s="18" t="s">
        <v>56</v>
      </c>
      <c r="M82" s="18" t="s">
        <v>56</v>
      </c>
      <c r="N82" s="18" t="s">
        <v>56</v>
      </c>
      <c r="O82" s="18">
        <v>0</v>
      </c>
      <c r="P82" s="18">
        <v>0</v>
      </c>
    </row>
    <row r="83" ht="25" customHeight="1">
      <c r="A83" s="11" t="s">
        <v>237</v>
      </c>
      <c r="B83" s="10" t="s">
        <v>238</v>
      </c>
      <c r="C83" s="10" t="s">
        <v>239</v>
      </c>
      <c r="D83" s="18">
        <v>0</v>
      </c>
      <c r="E83" s="18" t="s">
        <v>56</v>
      </c>
      <c r="F83" s="18" t="s">
        <v>56</v>
      </c>
      <c r="G83" s="18" t="s">
        <v>56</v>
      </c>
      <c r="H83" s="18" t="s">
        <v>56</v>
      </c>
      <c r="I83" s="18" t="s">
        <v>56</v>
      </c>
      <c r="J83" s="18" t="s">
        <v>56</v>
      </c>
      <c r="K83" s="18" t="s">
        <v>56</v>
      </c>
      <c r="L83" s="18" t="s">
        <v>56</v>
      </c>
      <c r="M83" s="18" t="s">
        <v>56</v>
      </c>
      <c r="N83" s="18" t="s">
        <v>56</v>
      </c>
      <c r="O83" s="18">
        <v>0</v>
      </c>
      <c r="P83" s="18">
        <v>0</v>
      </c>
    </row>
    <row r="84" ht="50" customHeight="1">
      <c r="A84" s="11" t="s">
        <v>240</v>
      </c>
      <c r="B84" s="10" t="s">
        <v>241</v>
      </c>
      <c r="C84" s="10" t="s">
        <v>242</v>
      </c>
      <c r="D84" s="18">
        <v>0</v>
      </c>
      <c r="E84" s="18" t="s">
        <v>56</v>
      </c>
      <c r="F84" s="18" t="s">
        <v>56</v>
      </c>
      <c r="G84" s="18" t="s">
        <v>56</v>
      </c>
      <c r="H84" s="18" t="s">
        <v>56</v>
      </c>
      <c r="I84" s="18" t="s">
        <v>56</v>
      </c>
      <c r="J84" s="18" t="s">
        <v>56</v>
      </c>
      <c r="K84" s="18" t="s">
        <v>56</v>
      </c>
      <c r="L84" s="18" t="s">
        <v>56</v>
      </c>
      <c r="M84" s="18" t="s">
        <v>56</v>
      </c>
      <c r="N84" s="18" t="s">
        <v>56</v>
      </c>
      <c r="O84" s="18">
        <v>0</v>
      </c>
      <c r="P84" s="18">
        <v>0</v>
      </c>
    </row>
    <row r="85" ht="50" customHeight="1">
      <c r="A85" s="11" t="s">
        <v>244</v>
      </c>
      <c r="B85" s="10" t="s">
        <v>245</v>
      </c>
      <c r="C85" s="10" t="s">
        <v>246</v>
      </c>
      <c r="D85" s="18">
        <v>0</v>
      </c>
      <c r="E85" s="18" t="s">
        <v>56</v>
      </c>
      <c r="F85" s="18" t="s">
        <v>56</v>
      </c>
      <c r="G85" s="18" t="s">
        <v>56</v>
      </c>
      <c r="H85" s="18" t="s">
        <v>56</v>
      </c>
      <c r="I85" s="18" t="s">
        <v>56</v>
      </c>
      <c r="J85" s="18" t="s">
        <v>56</v>
      </c>
      <c r="K85" s="18" t="s">
        <v>56</v>
      </c>
      <c r="L85" s="18" t="s">
        <v>56</v>
      </c>
      <c r="M85" s="18" t="s">
        <v>56</v>
      </c>
      <c r="N85" s="18" t="s">
        <v>56</v>
      </c>
      <c r="O85" s="18">
        <v>0</v>
      </c>
      <c r="P85" s="18">
        <v>0</v>
      </c>
    </row>
    <row r="86" ht="25" customHeight="1">
      <c r="A86" s="11" t="s">
        <v>247</v>
      </c>
      <c r="B86" s="10" t="s">
        <v>248</v>
      </c>
      <c r="C86" s="10" t="s">
        <v>249</v>
      </c>
      <c r="D86" s="18">
        <v>0</v>
      </c>
      <c r="E86" s="18" t="s">
        <v>56</v>
      </c>
      <c r="F86" s="18" t="s">
        <v>56</v>
      </c>
      <c r="G86" s="18" t="s">
        <v>56</v>
      </c>
      <c r="H86" s="18" t="s">
        <v>56</v>
      </c>
      <c r="I86" s="18" t="s">
        <v>56</v>
      </c>
      <c r="J86" s="18" t="s">
        <v>56</v>
      </c>
      <c r="K86" s="18" t="s">
        <v>56</v>
      </c>
      <c r="L86" s="18" t="s">
        <v>56</v>
      </c>
      <c r="M86" s="18" t="s">
        <v>56</v>
      </c>
      <c r="N86" s="18" t="s">
        <v>56</v>
      </c>
      <c r="O86" s="18">
        <v>0</v>
      </c>
      <c r="P86" s="18">
        <v>0</v>
      </c>
    </row>
    <row r="87" ht="63" customHeight="1">
      <c r="A87" s="11" t="s">
        <v>251</v>
      </c>
      <c r="B87" s="10" t="s">
        <v>252</v>
      </c>
      <c r="C87" s="10" t="s">
        <v>249</v>
      </c>
      <c r="D87" s="18">
        <v>0</v>
      </c>
      <c r="E87" s="18" t="s">
        <v>56</v>
      </c>
      <c r="F87" s="18" t="s">
        <v>56</v>
      </c>
      <c r="G87" s="18" t="s">
        <v>56</v>
      </c>
      <c r="H87" s="18" t="s">
        <v>56</v>
      </c>
      <c r="I87" s="18" t="s">
        <v>56</v>
      </c>
      <c r="J87" s="18" t="s">
        <v>56</v>
      </c>
      <c r="K87" s="18" t="s">
        <v>56</v>
      </c>
      <c r="L87" s="18" t="s">
        <v>56</v>
      </c>
      <c r="M87" s="18" t="s">
        <v>56</v>
      </c>
      <c r="N87" s="18" t="s">
        <v>56</v>
      </c>
      <c r="O87" s="18">
        <v>0</v>
      </c>
      <c r="P87" s="18">
        <v>0</v>
      </c>
    </row>
    <row r="88" ht="50" customHeight="1">
      <c r="A88" s="11" t="s">
        <v>253</v>
      </c>
      <c r="B88" s="10" t="s">
        <v>254</v>
      </c>
      <c r="C88" s="10" t="s">
        <v>249</v>
      </c>
      <c r="D88" s="18">
        <v>0</v>
      </c>
      <c r="E88" s="18" t="s">
        <v>56</v>
      </c>
      <c r="F88" s="18" t="s">
        <v>56</v>
      </c>
      <c r="G88" s="18" t="s">
        <v>56</v>
      </c>
      <c r="H88" s="18" t="s">
        <v>56</v>
      </c>
      <c r="I88" s="18" t="s">
        <v>56</v>
      </c>
      <c r="J88" s="18" t="s">
        <v>56</v>
      </c>
      <c r="K88" s="18" t="s">
        <v>56</v>
      </c>
      <c r="L88" s="18" t="s">
        <v>56</v>
      </c>
      <c r="M88" s="18" t="s">
        <v>56</v>
      </c>
      <c r="N88" s="18" t="s">
        <v>56</v>
      </c>
      <c r="O88" s="18">
        <v>0</v>
      </c>
      <c r="P88" s="18">
        <v>0</v>
      </c>
    </row>
    <row r="89" ht="75" customHeight="1">
      <c r="A89" s="11" t="s">
        <v>255</v>
      </c>
      <c r="B89" s="10" t="s">
        <v>256</v>
      </c>
      <c r="C89" s="10" t="s">
        <v>257</v>
      </c>
      <c r="D89" s="18">
        <v>0</v>
      </c>
      <c r="E89" s="18" t="s">
        <v>56</v>
      </c>
      <c r="F89" s="18" t="s">
        <v>56</v>
      </c>
      <c r="G89" s="18" t="s">
        <v>56</v>
      </c>
      <c r="H89" s="18" t="s">
        <v>56</v>
      </c>
      <c r="I89" s="18" t="s">
        <v>56</v>
      </c>
      <c r="J89" s="18" t="s">
        <v>56</v>
      </c>
      <c r="K89" s="18" t="s">
        <v>56</v>
      </c>
      <c r="L89" s="18" t="s">
        <v>56</v>
      </c>
      <c r="M89" s="18" t="s">
        <v>56</v>
      </c>
      <c r="N89" s="18" t="s">
        <v>56</v>
      </c>
      <c r="O89" s="18">
        <v>0</v>
      </c>
      <c r="P89" s="18">
        <v>0</v>
      </c>
    </row>
    <row r="90" ht="63" customHeight="1">
      <c r="A90" s="11" t="s">
        <v>251</v>
      </c>
      <c r="B90" s="10" t="s">
        <v>258</v>
      </c>
      <c r="C90" s="10" t="s">
        <v>257</v>
      </c>
      <c r="D90" s="18">
        <v>0</v>
      </c>
      <c r="E90" s="18" t="s">
        <v>56</v>
      </c>
      <c r="F90" s="18" t="s">
        <v>56</v>
      </c>
      <c r="G90" s="18" t="s">
        <v>56</v>
      </c>
      <c r="H90" s="18" t="s">
        <v>56</v>
      </c>
      <c r="I90" s="18" t="s">
        <v>56</v>
      </c>
      <c r="J90" s="18" t="s">
        <v>56</v>
      </c>
      <c r="K90" s="18" t="s">
        <v>56</v>
      </c>
      <c r="L90" s="18" t="s">
        <v>56</v>
      </c>
      <c r="M90" s="18" t="s">
        <v>56</v>
      </c>
      <c r="N90" s="18" t="s">
        <v>56</v>
      </c>
      <c r="O90" s="18">
        <v>0</v>
      </c>
      <c r="P90" s="18">
        <v>0</v>
      </c>
    </row>
    <row r="91" ht="50" customHeight="1">
      <c r="A91" s="11" t="s">
        <v>253</v>
      </c>
      <c r="B91" s="10" t="s">
        <v>259</v>
      </c>
      <c r="C91" s="10" t="s">
        <v>257</v>
      </c>
      <c r="D91" s="18">
        <v>0</v>
      </c>
      <c r="E91" s="18" t="s">
        <v>56</v>
      </c>
      <c r="F91" s="18" t="s">
        <v>56</v>
      </c>
      <c r="G91" s="18" t="s">
        <v>56</v>
      </c>
      <c r="H91" s="18" t="s">
        <v>56</v>
      </c>
      <c r="I91" s="18" t="s">
        <v>56</v>
      </c>
      <c r="J91" s="18" t="s">
        <v>56</v>
      </c>
      <c r="K91" s="18" t="s">
        <v>56</v>
      </c>
      <c r="L91" s="18" t="s">
        <v>56</v>
      </c>
      <c r="M91" s="18" t="s">
        <v>56</v>
      </c>
      <c r="N91" s="18" t="s">
        <v>56</v>
      </c>
      <c r="O91" s="18">
        <v>0</v>
      </c>
      <c r="P91" s="18">
        <v>0</v>
      </c>
    </row>
    <row r="92" ht="50" customHeight="1">
      <c r="A92" s="11" t="s">
        <v>260</v>
      </c>
      <c r="B92" s="10" t="s">
        <v>261</v>
      </c>
      <c r="C92" s="10" t="s">
        <v>55</v>
      </c>
      <c r="D92" s="18">
        <v>0</v>
      </c>
      <c r="E92" s="18" t="s">
        <v>56</v>
      </c>
      <c r="F92" s="18" t="s">
        <v>56</v>
      </c>
      <c r="G92" s="18" t="s">
        <v>56</v>
      </c>
      <c r="H92" s="18" t="s">
        <v>56</v>
      </c>
      <c r="I92" s="18" t="s">
        <v>56</v>
      </c>
      <c r="J92" s="18" t="s">
        <v>56</v>
      </c>
      <c r="K92" s="18" t="s">
        <v>56</v>
      </c>
      <c r="L92" s="18" t="s">
        <v>56</v>
      </c>
      <c r="M92" s="18" t="s">
        <v>56</v>
      </c>
      <c r="N92" s="18" t="s">
        <v>56</v>
      </c>
      <c r="O92" s="18">
        <v>0</v>
      </c>
      <c r="P92" s="18">
        <v>0</v>
      </c>
    </row>
    <row r="93" ht="75" customHeight="1">
      <c r="A93" s="11" t="s">
        <v>262</v>
      </c>
      <c r="B93" s="10" t="s">
        <v>263</v>
      </c>
      <c r="C93" s="10" t="s">
        <v>264</v>
      </c>
      <c r="D93" s="18">
        <v>0</v>
      </c>
      <c r="E93" s="18" t="s">
        <v>56</v>
      </c>
      <c r="F93" s="18" t="s">
        <v>56</v>
      </c>
      <c r="G93" s="18" t="s">
        <v>56</v>
      </c>
      <c r="H93" s="18" t="s">
        <v>56</v>
      </c>
      <c r="I93" s="18" t="s">
        <v>56</v>
      </c>
      <c r="J93" s="18" t="s">
        <v>56</v>
      </c>
      <c r="K93" s="18" t="s">
        <v>56</v>
      </c>
      <c r="L93" s="18" t="s">
        <v>56</v>
      </c>
      <c r="M93" s="18" t="s">
        <v>56</v>
      </c>
      <c r="N93" s="18" t="s">
        <v>56</v>
      </c>
      <c r="O93" s="18">
        <v>0</v>
      </c>
      <c r="P93" s="18">
        <v>0</v>
      </c>
    </row>
    <row r="94" ht="25" customHeight="1">
      <c r="A94" s="11" t="s">
        <v>266</v>
      </c>
      <c r="B94" s="10" t="s">
        <v>267</v>
      </c>
      <c r="C94" s="10" t="s">
        <v>55</v>
      </c>
      <c r="D94" s="18">
        <v>97815524.9</v>
      </c>
      <c r="E94" s="18">
        <v>55876816.13</v>
      </c>
      <c r="F94" s="18" t="s">
        <v>56</v>
      </c>
      <c r="G94" s="18" t="s">
        <v>56</v>
      </c>
      <c r="H94" s="18" t="s">
        <v>56</v>
      </c>
      <c r="I94" s="18" t="s">
        <v>56</v>
      </c>
      <c r="J94" s="18" t="s">
        <v>56</v>
      </c>
      <c r="K94" s="18" t="s">
        <v>56</v>
      </c>
      <c r="L94" s="18">
        <v>41938708.77</v>
      </c>
      <c r="M94" s="18" t="s">
        <v>56</v>
      </c>
      <c r="N94" s="18" t="s">
        <v>56</v>
      </c>
      <c r="O94" s="18">
        <v>97815524.9</v>
      </c>
      <c r="P94" s="18">
        <v>97815524.9</v>
      </c>
    </row>
    <row r="95" ht="50" customHeight="1">
      <c r="A95" s="11" t="s">
        <v>268</v>
      </c>
      <c r="B95" s="10" t="s">
        <v>269</v>
      </c>
      <c r="C95" s="10" t="s">
        <v>236</v>
      </c>
      <c r="D95" s="18">
        <v>0</v>
      </c>
      <c r="E95" s="18" t="s">
        <v>56</v>
      </c>
      <c r="F95" s="18" t="s">
        <v>56</v>
      </c>
      <c r="G95" s="18" t="s">
        <v>56</v>
      </c>
      <c r="H95" s="18" t="s">
        <v>56</v>
      </c>
      <c r="I95" s="18" t="s">
        <v>56</v>
      </c>
      <c r="J95" s="18" t="s">
        <v>56</v>
      </c>
      <c r="K95" s="18" t="s">
        <v>56</v>
      </c>
      <c r="L95" s="18" t="s">
        <v>56</v>
      </c>
      <c r="M95" s="18" t="s">
        <v>56</v>
      </c>
      <c r="N95" s="18" t="s">
        <v>56</v>
      </c>
      <c r="O95" s="18">
        <v>0</v>
      </c>
      <c r="P95" s="18">
        <v>0</v>
      </c>
    </row>
    <row r="96" ht="50" customHeight="1">
      <c r="A96" s="11" t="s">
        <v>270</v>
      </c>
      <c r="B96" s="10" t="s">
        <v>271</v>
      </c>
      <c r="C96" s="10" t="s">
        <v>272</v>
      </c>
      <c r="D96" s="18">
        <v>0</v>
      </c>
      <c r="E96" s="18" t="s">
        <v>56</v>
      </c>
      <c r="F96" s="18" t="s">
        <v>56</v>
      </c>
      <c r="G96" s="18" t="s">
        <v>56</v>
      </c>
      <c r="H96" s="18" t="s">
        <v>56</v>
      </c>
      <c r="I96" s="18" t="s">
        <v>56</v>
      </c>
      <c r="J96" s="18" t="s">
        <v>56</v>
      </c>
      <c r="K96" s="18" t="s">
        <v>56</v>
      </c>
      <c r="L96" s="18" t="s">
        <v>56</v>
      </c>
      <c r="M96" s="18" t="s">
        <v>56</v>
      </c>
      <c r="N96" s="18" t="s">
        <v>56</v>
      </c>
      <c r="O96" s="18">
        <v>0</v>
      </c>
      <c r="P96" s="18">
        <v>0</v>
      </c>
    </row>
    <row r="97" ht="50" customHeight="1">
      <c r="A97" s="11" t="s">
        <v>270</v>
      </c>
      <c r="B97" s="10" t="s">
        <v>273</v>
      </c>
      <c r="C97" s="10" t="s">
        <v>272</v>
      </c>
      <c r="D97" s="18">
        <v>0</v>
      </c>
      <c r="E97" s="18" t="s">
        <v>56</v>
      </c>
      <c r="F97" s="18" t="s">
        <v>56</v>
      </c>
      <c r="G97" s="18" t="s">
        <v>56</v>
      </c>
      <c r="H97" s="18" t="s">
        <v>56</v>
      </c>
      <c r="I97" s="18" t="s">
        <v>56</v>
      </c>
      <c r="J97" s="18" t="s">
        <v>56</v>
      </c>
      <c r="K97" s="18" t="s">
        <v>56</v>
      </c>
      <c r="L97" s="18" t="s">
        <v>56</v>
      </c>
      <c r="M97" s="18" t="s">
        <v>56</v>
      </c>
      <c r="N97" s="18" t="s">
        <v>56</v>
      </c>
      <c r="O97" s="18">
        <v>0</v>
      </c>
      <c r="P97" s="18">
        <v>0</v>
      </c>
    </row>
    <row r="98" ht="50" customHeight="1">
      <c r="A98" s="11" t="s">
        <v>270</v>
      </c>
      <c r="B98" s="10" t="s">
        <v>274</v>
      </c>
      <c r="C98" s="10" t="s">
        <v>272</v>
      </c>
      <c r="D98" s="18">
        <v>0</v>
      </c>
      <c r="E98" s="18" t="s">
        <v>56</v>
      </c>
      <c r="F98" s="18" t="s">
        <v>56</v>
      </c>
      <c r="G98" s="18" t="s">
        <v>56</v>
      </c>
      <c r="H98" s="18" t="s">
        <v>56</v>
      </c>
      <c r="I98" s="18" t="s">
        <v>56</v>
      </c>
      <c r="J98" s="18" t="s">
        <v>56</v>
      </c>
      <c r="K98" s="18" t="s">
        <v>56</v>
      </c>
      <c r="L98" s="18" t="s">
        <v>56</v>
      </c>
      <c r="M98" s="18" t="s">
        <v>56</v>
      </c>
      <c r="N98" s="18" t="s">
        <v>56</v>
      </c>
      <c r="O98" s="18">
        <v>0</v>
      </c>
      <c r="P98" s="18">
        <v>0</v>
      </c>
    </row>
    <row r="99" ht="50" customHeight="1">
      <c r="A99" s="11" t="s">
        <v>270</v>
      </c>
      <c r="B99" s="10" t="s">
        <v>276</v>
      </c>
      <c r="C99" s="10" t="s">
        <v>272</v>
      </c>
      <c r="D99" s="18">
        <v>0</v>
      </c>
      <c r="E99" s="18" t="s">
        <v>56</v>
      </c>
      <c r="F99" s="18" t="s">
        <v>56</v>
      </c>
      <c r="G99" s="18" t="s">
        <v>56</v>
      </c>
      <c r="H99" s="18" t="s">
        <v>56</v>
      </c>
      <c r="I99" s="18" t="s">
        <v>56</v>
      </c>
      <c r="J99" s="18" t="s">
        <v>56</v>
      </c>
      <c r="K99" s="18" t="s">
        <v>56</v>
      </c>
      <c r="L99" s="18" t="s">
        <v>56</v>
      </c>
      <c r="M99" s="18" t="s">
        <v>56</v>
      </c>
      <c r="N99" s="18" t="s">
        <v>56</v>
      </c>
      <c r="O99" s="18">
        <v>0</v>
      </c>
      <c r="P99" s="18">
        <v>0</v>
      </c>
    </row>
    <row r="100" ht="25" customHeight="1">
      <c r="A100" s="11" t="s">
        <v>277</v>
      </c>
      <c r="B100" s="10" t="s">
        <v>278</v>
      </c>
      <c r="C100" s="10" t="s">
        <v>272</v>
      </c>
      <c r="D100" s="18">
        <v>0</v>
      </c>
      <c r="E100" s="18" t="s">
        <v>56</v>
      </c>
      <c r="F100" s="18" t="s">
        <v>56</v>
      </c>
      <c r="G100" s="18" t="s">
        <v>56</v>
      </c>
      <c r="H100" s="18" t="s">
        <v>56</v>
      </c>
      <c r="I100" s="18" t="s">
        <v>56</v>
      </c>
      <c r="J100" s="18" t="s">
        <v>56</v>
      </c>
      <c r="K100" s="18" t="s">
        <v>56</v>
      </c>
      <c r="L100" s="18" t="s">
        <v>56</v>
      </c>
      <c r="M100" s="18" t="s">
        <v>56</v>
      </c>
      <c r="N100" s="18" t="s">
        <v>56</v>
      </c>
      <c r="O100" s="18">
        <v>0</v>
      </c>
      <c r="P100" s="18">
        <v>0</v>
      </c>
    </row>
    <row r="101" ht="25" customHeight="1">
      <c r="A101" s="11" t="s">
        <v>280</v>
      </c>
      <c r="B101" s="10" t="s">
        <v>281</v>
      </c>
      <c r="C101" s="10" t="s">
        <v>272</v>
      </c>
      <c r="D101" s="18">
        <v>0</v>
      </c>
      <c r="E101" s="18" t="s">
        <v>56</v>
      </c>
      <c r="F101" s="18" t="s">
        <v>56</v>
      </c>
      <c r="G101" s="18" t="s">
        <v>56</v>
      </c>
      <c r="H101" s="18" t="s">
        <v>56</v>
      </c>
      <c r="I101" s="18" t="s">
        <v>56</v>
      </c>
      <c r="J101" s="18" t="s">
        <v>56</v>
      </c>
      <c r="K101" s="18" t="s">
        <v>56</v>
      </c>
      <c r="L101" s="18" t="s">
        <v>56</v>
      </c>
      <c r="M101" s="18" t="s">
        <v>56</v>
      </c>
      <c r="N101" s="18" t="s">
        <v>56</v>
      </c>
      <c r="O101" s="18">
        <v>0</v>
      </c>
      <c r="P101" s="18">
        <v>0</v>
      </c>
    </row>
    <row r="102" ht="25" customHeight="1">
      <c r="A102" s="11" t="s">
        <v>283</v>
      </c>
      <c r="B102" s="10" t="s">
        <v>284</v>
      </c>
      <c r="C102" s="10" t="s">
        <v>285</v>
      </c>
      <c r="D102" s="18">
        <v>65855272.77</v>
      </c>
      <c r="E102" s="18">
        <v>28105516.63</v>
      </c>
      <c r="F102" s="18" t="s">
        <v>56</v>
      </c>
      <c r="G102" s="18" t="s">
        <v>56</v>
      </c>
      <c r="H102" s="18" t="s">
        <v>56</v>
      </c>
      <c r="I102" s="18" t="s">
        <v>56</v>
      </c>
      <c r="J102" s="18" t="s">
        <v>56</v>
      </c>
      <c r="K102" s="18" t="s">
        <v>56</v>
      </c>
      <c r="L102" s="18">
        <v>37749756.14</v>
      </c>
      <c r="M102" s="18" t="s">
        <v>56</v>
      </c>
      <c r="N102" s="18" t="s">
        <v>56</v>
      </c>
      <c r="O102" s="18">
        <v>65855272.77</v>
      </c>
      <c r="P102" s="18">
        <v>65855272.77</v>
      </c>
    </row>
    <row r="103" ht="38" customHeight="1">
      <c r="A103" s="11" t="s">
        <v>286</v>
      </c>
      <c r="B103" s="10" t="s">
        <v>287</v>
      </c>
      <c r="C103" s="10" t="s">
        <v>285</v>
      </c>
      <c r="D103" s="18">
        <v>54090249.05</v>
      </c>
      <c r="E103" s="18">
        <v>23158035.28</v>
      </c>
      <c r="F103" s="18" t="s">
        <v>56</v>
      </c>
      <c r="G103" s="18" t="s">
        <v>56</v>
      </c>
      <c r="H103" s="18" t="s">
        <v>56</v>
      </c>
      <c r="I103" s="18" t="s">
        <v>56</v>
      </c>
      <c r="J103" s="18" t="s">
        <v>56</v>
      </c>
      <c r="K103" s="18" t="s">
        <v>56</v>
      </c>
      <c r="L103" s="18">
        <v>30932213.77</v>
      </c>
      <c r="M103" s="18" t="s">
        <v>56</v>
      </c>
      <c r="N103" s="18" t="s">
        <v>56</v>
      </c>
      <c r="O103" s="18">
        <v>54090249.05</v>
      </c>
      <c r="P103" s="18">
        <v>54090249.05</v>
      </c>
    </row>
    <row r="104" ht="38" customHeight="1">
      <c r="A104" s="11" t="s">
        <v>288</v>
      </c>
      <c r="B104" s="10" t="s">
        <v>289</v>
      </c>
      <c r="C104" s="10" t="s">
        <v>285</v>
      </c>
      <c r="D104" s="18">
        <v>832788</v>
      </c>
      <c r="E104" s="18">
        <v>172788</v>
      </c>
      <c r="F104" s="18" t="s">
        <v>56</v>
      </c>
      <c r="G104" s="18" t="s">
        <v>56</v>
      </c>
      <c r="H104" s="18" t="s">
        <v>56</v>
      </c>
      <c r="I104" s="18" t="s">
        <v>56</v>
      </c>
      <c r="J104" s="18" t="s">
        <v>56</v>
      </c>
      <c r="K104" s="18" t="s">
        <v>56</v>
      </c>
      <c r="L104" s="18">
        <v>660000</v>
      </c>
      <c r="M104" s="18" t="s">
        <v>56</v>
      </c>
      <c r="N104" s="18" t="s">
        <v>56</v>
      </c>
      <c r="O104" s="18">
        <v>832788</v>
      </c>
      <c r="P104" s="18">
        <v>832788</v>
      </c>
    </row>
    <row r="105" ht="25" customHeight="1">
      <c r="A105" s="11" t="s">
        <v>159</v>
      </c>
      <c r="B105" s="10" t="s">
        <v>291</v>
      </c>
      <c r="C105" s="10" t="s">
        <v>285</v>
      </c>
      <c r="D105" s="18">
        <v>500000</v>
      </c>
      <c r="E105" s="18">
        <v>250000</v>
      </c>
      <c r="F105" s="18" t="s">
        <v>56</v>
      </c>
      <c r="G105" s="18" t="s">
        <v>56</v>
      </c>
      <c r="H105" s="18" t="s">
        <v>56</v>
      </c>
      <c r="I105" s="18" t="s">
        <v>56</v>
      </c>
      <c r="J105" s="18" t="s">
        <v>56</v>
      </c>
      <c r="K105" s="18" t="s">
        <v>56</v>
      </c>
      <c r="L105" s="18">
        <v>250000</v>
      </c>
      <c r="M105" s="18" t="s">
        <v>56</v>
      </c>
      <c r="N105" s="18" t="s">
        <v>56</v>
      </c>
      <c r="O105" s="18">
        <v>500000</v>
      </c>
      <c r="P105" s="18">
        <v>500000</v>
      </c>
    </row>
    <row r="106" ht="50" customHeight="1">
      <c r="A106" s="11" t="s">
        <v>292</v>
      </c>
      <c r="B106" s="10" t="s">
        <v>293</v>
      </c>
      <c r="C106" s="10" t="s">
        <v>285</v>
      </c>
      <c r="D106" s="18">
        <v>1200000</v>
      </c>
      <c r="E106" s="18" t="s">
        <v>56</v>
      </c>
      <c r="F106" s="18" t="s">
        <v>56</v>
      </c>
      <c r="G106" s="18" t="s">
        <v>56</v>
      </c>
      <c r="H106" s="18" t="s">
        <v>56</v>
      </c>
      <c r="I106" s="18" t="s">
        <v>56</v>
      </c>
      <c r="J106" s="18" t="s">
        <v>56</v>
      </c>
      <c r="K106" s="18" t="s">
        <v>56</v>
      </c>
      <c r="L106" s="18">
        <v>1200000</v>
      </c>
      <c r="M106" s="18" t="s">
        <v>56</v>
      </c>
      <c r="N106" s="18" t="s">
        <v>56</v>
      </c>
      <c r="O106" s="18">
        <v>1200000</v>
      </c>
      <c r="P106" s="18">
        <v>1200000</v>
      </c>
    </row>
    <row r="107" ht="25" customHeight="1">
      <c r="A107" s="11" t="s">
        <v>295</v>
      </c>
      <c r="B107" s="10" t="s">
        <v>296</v>
      </c>
      <c r="C107" s="10" t="s">
        <v>285</v>
      </c>
      <c r="D107" s="18">
        <v>0</v>
      </c>
      <c r="E107" s="18" t="s">
        <v>56</v>
      </c>
      <c r="F107" s="18" t="s">
        <v>56</v>
      </c>
      <c r="G107" s="18" t="s">
        <v>56</v>
      </c>
      <c r="H107" s="18" t="s">
        <v>56</v>
      </c>
      <c r="I107" s="18" t="s">
        <v>56</v>
      </c>
      <c r="J107" s="18" t="s">
        <v>56</v>
      </c>
      <c r="K107" s="18" t="s">
        <v>56</v>
      </c>
      <c r="L107" s="18" t="s">
        <v>56</v>
      </c>
      <c r="M107" s="18" t="s">
        <v>56</v>
      </c>
      <c r="N107" s="18" t="s">
        <v>56</v>
      </c>
      <c r="O107" s="18">
        <v>0</v>
      </c>
      <c r="P107" s="18">
        <v>0</v>
      </c>
    </row>
    <row r="108" ht="25" customHeight="1">
      <c r="A108" s="11" t="s">
        <v>298</v>
      </c>
      <c r="B108" s="10" t="s">
        <v>299</v>
      </c>
      <c r="C108" s="10" t="s">
        <v>285</v>
      </c>
      <c r="D108" s="18">
        <v>5019174.4</v>
      </c>
      <c r="E108" s="18">
        <v>3719174.4</v>
      </c>
      <c r="F108" s="18" t="s">
        <v>56</v>
      </c>
      <c r="G108" s="18" t="s">
        <v>56</v>
      </c>
      <c r="H108" s="18" t="s">
        <v>56</v>
      </c>
      <c r="I108" s="18" t="s">
        <v>56</v>
      </c>
      <c r="J108" s="18" t="s">
        <v>56</v>
      </c>
      <c r="K108" s="18" t="s">
        <v>56</v>
      </c>
      <c r="L108" s="18">
        <v>1300000</v>
      </c>
      <c r="M108" s="18" t="s">
        <v>56</v>
      </c>
      <c r="N108" s="18" t="s">
        <v>56</v>
      </c>
      <c r="O108" s="18">
        <v>5019174.4</v>
      </c>
      <c r="P108" s="18">
        <v>5019174.4</v>
      </c>
    </row>
    <row r="109" ht="25" customHeight="1">
      <c r="A109" s="11" t="s">
        <v>300</v>
      </c>
      <c r="B109" s="10" t="s">
        <v>301</v>
      </c>
      <c r="C109" s="10" t="s">
        <v>285</v>
      </c>
      <c r="D109" s="18">
        <v>46288286.65</v>
      </c>
      <c r="E109" s="18">
        <v>18766072.88</v>
      </c>
      <c r="F109" s="18" t="s">
        <v>56</v>
      </c>
      <c r="G109" s="18" t="s">
        <v>56</v>
      </c>
      <c r="H109" s="18" t="s">
        <v>56</v>
      </c>
      <c r="I109" s="18" t="s">
        <v>56</v>
      </c>
      <c r="J109" s="18" t="s">
        <v>56</v>
      </c>
      <c r="K109" s="18" t="s">
        <v>56</v>
      </c>
      <c r="L109" s="18">
        <v>27522213.77</v>
      </c>
      <c r="M109" s="18" t="s">
        <v>56</v>
      </c>
      <c r="N109" s="18" t="s">
        <v>56</v>
      </c>
      <c r="O109" s="18">
        <v>46288286.65</v>
      </c>
      <c r="P109" s="18">
        <v>46288286.65</v>
      </c>
    </row>
    <row r="110" ht="25" customHeight="1">
      <c r="A110" s="11" t="s">
        <v>302</v>
      </c>
      <c r="B110" s="10" t="s">
        <v>303</v>
      </c>
      <c r="C110" s="10" t="s">
        <v>285</v>
      </c>
      <c r="D110" s="18">
        <v>250000</v>
      </c>
      <c r="E110" s="18">
        <v>250000</v>
      </c>
      <c r="F110" s="18" t="s">
        <v>56</v>
      </c>
      <c r="G110" s="18" t="s">
        <v>56</v>
      </c>
      <c r="H110" s="18" t="s">
        <v>56</v>
      </c>
      <c r="I110" s="18" t="s">
        <v>56</v>
      </c>
      <c r="J110" s="18" t="s">
        <v>56</v>
      </c>
      <c r="K110" s="18" t="s">
        <v>56</v>
      </c>
      <c r="L110" s="18" t="s">
        <v>56</v>
      </c>
      <c r="M110" s="18" t="s">
        <v>56</v>
      </c>
      <c r="N110" s="18" t="s">
        <v>56</v>
      </c>
      <c r="O110" s="18">
        <v>250000</v>
      </c>
      <c r="P110" s="18">
        <v>250000</v>
      </c>
    </row>
    <row r="111" ht="38" customHeight="1">
      <c r="A111" s="11" t="s">
        <v>305</v>
      </c>
      <c r="B111" s="10" t="s">
        <v>306</v>
      </c>
      <c r="C111" s="10" t="s">
        <v>285</v>
      </c>
      <c r="D111" s="18">
        <v>11765023.72</v>
      </c>
      <c r="E111" s="18">
        <v>4947481.35</v>
      </c>
      <c r="F111" s="18" t="s">
        <v>56</v>
      </c>
      <c r="G111" s="18" t="s">
        <v>56</v>
      </c>
      <c r="H111" s="18" t="s">
        <v>56</v>
      </c>
      <c r="I111" s="18" t="s">
        <v>56</v>
      </c>
      <c r="J111" s="18" t="s">
        <v>56</v>
      </c>
      <c r="K111" s="18" t="s">
        <v>56</v>
      </c>
      <c r="L111" s="18">
        <v>6817542.37</v>
      </c>
      <c r="M111" s="18" t="s">
        <v>56</v>
      </c>
      <c r="N111" s="18" t="s">
        <v>56</v>
      </c>
      <c r="O111" s="18">
        <v>11765023.72</v>
      </c>
      <c r="P111" s="18">
        <v>11765023.72</v>
      </c>
    </row>
    <row r="112" ht="38" customHeight="1">
      <c r="A112" s="11" t="s">
        <v>307</v>
      </c>
      <c r="B112" s="10" t="s">
        <v>308</v>
      </c>
      <c r="C112" s="10" t="s">
        <v>285</v>
      </c>
      <c r="D112" s="18">
        <v>3500000</v>
      </c>
      <c r="E112" s="18" t="s">
        <v>56</v>
      </c>
      <c r="F112" s="18" t="s">
        <v>56</v>
      </c>
      <c r="G112" s="18" t="s">
        <v>56</v>
      </c>
      <c r="H112" s="18" t="s">
        <v>56</v>
      </c>
      <c r="I112" s="18" t="s">
        <v>56</v>
      </c>
      <c r="J112" s="18" t="s">
        <v>56</v>
      </c>
      <c r="K112" s="18" t="s">
        <v>56</v>
      </c>
      <c r="L112" s="18">
        <v>3500000</v>
      </c>
      <c r="M112" s="18" t="s">
        <v>56</v>
      </c>
      <c r="N112" s="18" t="s">
        <v>56</v>
      </c>
      <c r="O112" s="18">
        <v>3500000</v>
      </c>
      <c r="P112" s="18">
        <v>3500000</v>
      </c>
    </row>
    <row r="113" ht="25" customHeight="1">
      <c r="A113" s="11" t="s">
        <v>310</v>
      </c>
      <c r="B113" s="10" t="s">
        <v>311</v>
      </c>
      <c r="C113" s="10" t="s">
        <v>285</v>
      </c>
      <c r="D113" s="18">
        <v>0</v>
      </c>
      <c r="E113" s="18" t="s">
        <v>56</v>
      </c>
      <c r="F113" s="18" t="s">
        <v>56</v>
      </c>
      <c r="G113" s="18" t="s">
        <v>56</v>
      </c>
      <c r="H113" s="18" t="s">
        <v>56</v>
      </c>
      <c r="I113" s="18" t="s">
        <v>56</v>
      </c>
      <c r="J113" s="18" t="s">
        <v>56</v>
      </c>
      <c r="K113" s="18" t="s">
        <v>56</v>
      </c>
      <c r="L113" s="18" t="s">
        <v>56</v>
      </c>
      <c r="M113" s="18" t="s">
        <v>56</v>
      </c>
      <c r="N113" s="18" t="s">
        <v>56</v>
      </c>
      <c r="O113" s="18">
        <v>0</v>
      </c>
      <c r="P113" s="18">
        <v>0</v>
      </c>
    </row>
    <row r="114" ht="25" customHeight="1">
      <c r="A114" s="11" t="s">
        <v>312</v>
      </c>
      <c r="B114" s="10" t="s">
        <v>313</v>
      </c>
      <c r="C114" s="10" t="s">
        <v>285</v>
      </c>
      <c r="D114" s="18">
        <v>0</v>
      </c>
      <c r="E114" s="18" t="s">
        <v>56</v>
      </c>
      <c r="F114" s="18" t="s">
        <v>56</v>
      </c>
      <c r="G114" s="18" t="s">
        <v>56</v>
      </c>
      <c r="H114" s="18" t="s">
        <v>56</v>
      </c>
      <c r="I114" s="18" t="s">
        <v>56</v>
      </c>
      <c r="J114" s="18" t="s">
        <v>56</v>
      </c>
      <c r="K114" s="18" t="s">
        <v>56</v>
      </c>
      <c r="L114" s="18" t="s">
        <v>56</v>
      </c>
      <c r="M114" s="18" t="s">
        <v>56</v>
      </c>
      <c r="N114" s="18" t="s">
        <v>56</v>
      </c>
      <c r="O114" s="18">
        <v>0</v>
      </c>
      <c r="P114" s="18">
        <v>0</v>
      </c>
    </row>
    <row r="115" ht="50" customHeight="1">
      <c r="A115" s="11" t="s">
        <v>315</v>
      </c>
      <c r="B115" s="10" t="s">
        <v>316</v>
      </c>
      <c r="C115" s="10" t="s">
        <v>285</v>
      </c>
      <c r="D115" s="18">
        <v>15000</v>
      </c>
      <c r="E115" s="18" t="s">
        <v>56</v>
      </c>
      <c r="F115" s="18" t="s">
        <v>56</v>
      </c>
      <c r="G115" s="18" t="s">
        <v>56</v>
      </c>
      <c r="H115" s="18" t="s">
        <v>56</v>
      </c>
      <c r="I115" s="18" t="s">
        <v>56</v>
      </c>
      <c r="J115" s="18" t="s">
        <v>56</v>
      </c>
      <c r="K115" s="18" t="s">
        <v>56</v>
      </c>
      <c r="L115" s="18">
        <v>15000</v>
      </c>
      <c r="M115" s="18" t="s">
        <v>56</v>
      </c>
      <c r="N115" s="18" t="s">
        <v>56</v>
      </c>
      <c r="O115" s="18">
        <v>15000</v>
      </c>
      <c r="P115" s="18">
        <v>15000</v>
      </c>
    </row>
    <row r="116" ht="25" customHeight="1">
      <c r="A116" s="11" t="s">
        <v>318</v>
      </c>
      <c r="B116" s="10" t="s">
        <v>319</v>
      </c>
      <c r="C116" s="10" t="s">
        <v>285</v>
      </c>
      <c r="D116" s="18">
        <v>0</v>
      </c>
      <c r="E116" s="18" t="s">
        <v>56</v>
      </c>
      <c r="F116" s="18" t="s">
        <v>56</v>
      </c>
      <c r="G116" s="18" t="s">
        <v>56</v>
      </c>
      <c r="H116" s="18" t="s">
        <v>56</v>
      </c>
      <c r="I116" s="18" t="s">
        <v>56</v>
      </c>
      <c r="J116" s="18" t="s">
        <v>56</v>
      </c>
      <c r="K116" s="18" t="s">
        <v>56</v>
      </c>
      <c r="L116" s="18" t="s">
        <v>56</v>
      </c>
      <c r="M116" s="18" t="s">
        <v>56</v>
      </c>
      <c r="N116" s="18" t="s">
        <v>56</v>
      </c>
      <c r="O116" s="18">
        <v>0</v>
      </c>
      <c r="P116" s="18">
        <v>0</v>
      </c>
    </row>
    <row r="117" ht="25" customHeight="1">
      <c r="A117" s="11" t="s">
        <v>321</v>
      </c>
      <c r="B117" s="10" t="s">
        <v>322</v>
      </c>
      <c r="C117" s="10" t="s">
        <v>285</v>
      </c>
      <c r="D117" s="18">
        <v>2872121.35</v>
      </c>
      <c r="E117" s="18">
        <v>2447481.35</v>
      </c>
      <c r="F117" s="18" t="s">
        <v>56</v>
      </c>
      <c r="G117" s="18" t="s">
        <v>56</v>
      </c>
      <c r="H117" s="18" t="s">
        <v>56</v>
      </c>
      <c r="I117" s="18" t="s">
        <v>56</v>
      </c>
      <c r="J117" s="18" t="s">
        <v>56</v>
      </c>
      <c r="K117" s="18" t="s">
        <v>56</v>
      </c>
      <c r="L117" s="18">
        <v>424640</v>
      </c>
      <c r="M117" s="18" t="s">
        <v>56</v>
      </c>
      <c r="N117" s="18" t="s">
        <v>56</v>
      </c>
      <c r="O117" s="18">
        <v>2872121.35</v>
      </c>
      <c r="P117" s="18">
        <v>2872121.35</v>
      </c>
    </row>
    <row r="118" ht="25" customHeight="1">
      <c r="A118" s="11" t="s">
        <v>324</v>
      </c>
      <c r="B118" s="10" t="s">
        <v>325</v>
      </c>
      <c r="C118" s="10" t="s">
        <v>285</v>
      </c>
      <c r="D118" s="18">
        <v>1600000</v>
      </c>
      <c r="E118" s="18">
        <v>1000000</v>
      </c>
      <c r="F118" s="18" t="s">
        <v>56</v>
      </c>
      <c r="G118" s="18" t="s">
        <v>56</v>
      </c>
      <c r="H118" s="18" t="s">
        <v>56</v>
      </c>
      <c r="I118" s="18" t="s">
        <v>56</v>
      </c>
      <c r="J118" s="18" t="s">
        <v>56</v>
      </c>
      <c r="K118" s="18" t="s">
        <v>56</v>
      </c>
      <c r="L118" s="18">
        <v>600000</v>
      </c>
      <c r="M118" s="18" t="s">
        <v>56</v>
      </c>
      <c r="N118" s="18" t="s">
        <v>56</v>
      </c>
      <c r="O118" s="18">
        <v>1600000</v>
      </c>
      <c r="P118" s="18">
        <v>1600000</v>
      </c>
    </row>
    <row r="119" ht="25" customHeight="1">
      <c r="A119" s="11" t="s">
        <v>326</v>
      </c>
      <c r="B119" s="10" t="s">
        <v>327</v>
      </c>
      <c r="C119" s="10" t="s">
        <v>285</v>
      </c>
      <c r="D119" s="18">
        <v>500000</v>
      </c>
      <c r="E119" s="18" t="s">
        <v>56</v>
      </c>
      <c r="F119" s="18" t="s">
        <v>56</v>
      </c>
      <c r="G119" s="18" t="s">
        <v>56</v>
      </c>
      <c r="H119" s="18" t="s">
        <v>56</v>
      </c>
      <c r="I119" s="18" t="s">
        <v>56</v>
      </c>
      <c r="J119" s="18" t="s">
        <v>56</v>
      </c>
      <c r="K119" s="18" t="s">
        <v>56</v>
      </c>
      <c r="L119" s="18">
        <v>500000</v>
      </c>
      <c r="M119" s="18" t="s">
        <v>56</v>
      </c>
      <c r="N119" s="18" t="s">
        <v>56</v>
      </c>
      <c r="O119" s="18">
        <v>500000</v>
      </c>
      <c r="P119" s="18">
        <v>500000</v>
      </c>
    </row>
    <row r="120" ht="25" customHeight="1">
      <c r="A120" s="11" t="s">
        <v>329</v>
      </c>
      <c r="B120" s="10" t="s">
        <v>330</v>
      </c>
      <c r="C120" s="10" t="s">
        <v>285</v>
      </c>
      <c r="D120" s="18">
        <v>2277902.37</v>
      </c>
      <c r="E120" s="18">
        <v>1000000</v>
      </c>
      <c r="F120" s="18" t="s">
        <v>56</v>
      </c>
      <c r="G120" s="18" t="s">
        <v>56</v>
      </c>
      <c r="H120" s="18" t="s">
        <v>56</v>
      </c>
      <c r="I120" s="18" t="s">
        <v>56</v>
      </c>
      <c r="J120" s="18" t="s">
        <v>56</v>
      </c>
      <c r="K120" s="18" t="s">
        <v>56</v>
      </c>
      <c r="L120" s="18">
        <v>1277902.37</v>
      </c>
      <c r="M120" s="18" t="s">
        <v>56</v>
      </c>
      <c r="N120" s="18" t="s">
        <v>56</v>
      </c>
      <c r="O120" s="18">
        <v>2277902.37</v>
      </c>
      <c r="P120" s="18">
        <v>2277902.37</v>
      </c>
    </row>
    <row r="121" ht="50" customHeight="1">
      <c r="A121" s="11" t="s">
        <v>332</v>
      </c>
      <c r="B121" s="10" t="s">
        <v>333</v>
      </c>
      <c r="C121" s="10" t="s">
        <v>285</v>
      </c>
      <c r="D121" s="18">
        <v>0</v>
      </c>
      <c r="E121" s="18" t="s">
        <v>56</v>
      </c>
      <c r="F121" s="18" t="s">
        <v>56</v>
      </c>
      <c r="G121" s="18" t="s">
        <v>56</v>
      </c>
      <c r="H121" s="18" t="s">
        <v>56</v>
      </c>
      <c r="I121" s="18" t="s">
        <v>56</v>
      </c>
      <c r="J121" s="18" t="s">
        <v>56</v>
      </c>
      <c r="K121" s="18" t="s">
        <v>56</v>
      </c>
      <c r="L121" s="18" t="s">
        <v>56</v>
      </c>
      <c r="M121" s="18" t="s">
        <v>56</v>
      </c>
      <c r="N121" s="18" t="s">
        <v>56</v>
      </c>
      <c r="O121" s="18">
        <v>0</v>
      </c>
      <c r="P121" s="18">
        <v>0</v>
      </c>
    </row>
    <row r="122" ht="63" customHeight="1">
      <c r="A122" s="11" t="s">
        <v>334</v>
      </c>
      <c r="B122" s="10" t="s">
        <v>335</v>
      </c>
      <c r="C122" s="10" t="s">
        <v>285</v>
      </c>
      <c r="D122" s="18">
        <v>1000000</v>
      </c>
      <c r="E122" s="18">
        <v>500000</v>
      </c>
      <c r="F122" s="18" t="s">
        <v>56</v>
      </c>
      <c r="G122" s="18" t="s">
        <v>56</v>
      </c>
      <c r="H122" s="18" t="s">
        <v>56</v>
      </c>
      <c r="I122" s="18" t="s">
        <v>56</v>
      </c>
      <c r="J122" s="18" t="s">
        <v>56</v>
      </c>
      <c r="K122" s="18" t="s">
        <v>56</v>
      </c>
      <c r="L122" s="18">
        <v>500000</v>
      </c>
      <c r="M122" s="18" t="s">
        <v>56</v>
      </c>
      <c r="N122" s="18" t="s">
        <v>56</v>
      </c>
      <c r="O122" s="18">
        <v>1000000</v>
      </c>
      <c r="P122" s="18">
        <v>1000000</v>
      </c>
    </row>
    <row r="123" ht="75" customHeight="1">
      <c r="A123" s="11" t="s">
        <v>337</v>
      </c>
      <c r="B123" s="10" t="s">
        <v>338</v>
      </c>
      <c r="C123" s="10" t="s">
        <v>285</v>
      </c>
      <c r="D123" s="18">
        <v>0</v>
      </c>
      <c r="E123" s="18" t="s">
        <v>56</v>
      </c>
      <c r="F123" s="18" t="s">
        <v>56</v>
      </c>
      <c r="G123" s="18" t="s">
        <v>56</v>
      </c>
      <c r="H123" s="18" t="s">
        <v>56</v>
      </c>
      <c r="I123" s="18" t="s">
        <v>56</v>
      </c>
      <c r="J123" s="18" t="s">
        <v>56</v>
      </c>
      <c r="K123" s="18" t="s">
        <v>56</v>
      </c>
      <c r="L123" s="18" t="s">
        <v>56</v>
      </c>
      <c r="M123" s="18" t="s">
        <v>56</v>
      </c>
      <c r="N123" s="18" t="s">
        <v>56</v>
      </c>
      <c r="O123" s="18">
        <v>0</v>
      </c>
      <c r="P123" s="18">
        <v>0</v>
      </c>
    </row>
    <row r="124" ht="88" customHeight="1">
      <c r="A124" s="11" t="s">
        <v>340</v>
      </c>
      <c r="B124" s="10" t="s">
        <v>341</v>
      </c>
      <c r="C124" s="10" t="s">
        <v>342</v>
      </c>
      <c r="D124" s="18">
        <v>0</v>
      </c>
      <c r="E124" s="18" t="s">
        <v>56</v>
      </c>
      <c r="F124" s="18" t="s">
        <v>56</v>
      </c>
      <c r="G124" s="18" t="s">
        <v>56</v>
      </c>
      <c r="H124" s="18" t="s">
        <v>56</v>
      </c>
      <c r="I124" s="18" t="s">
        <v>56</v>
      </c>
      <c r="J124" s="18" t="s">
        <v>56</v>
      </c>
      <c r="K124" s="18" t="s">
        <v>56</v>
      </c>
      <c r="L124" s="18" t="s">
        <v>56</v>
      </c>
      <c r="M124" s="18" t="s">
        <v>56</v>
      </c>
      <c r="N124" s="18" t="s">
        <v>56</v>
      </c>
      <c r="O124" s="18">
        <v>0</v>
      </c>
      <c r="P124" s="18">
        <v>0</v>
      </c>
    </row>
    <row r="125" ht="25" customHeight="1">
      <c r="A125" s="11" t="s">
        <v>343</v>
      </c>
      <c r="B125" s="10" t="s">
        <v>344</v>
      </c>
      <c r="C125" s="10" t="s">
        <v>345</v>
      </c>
      <c r="D125" s="18">
        <v>31960252.13</v>
      </c>
      <c r="E125" s="18">
        <v>27771299.5</v>
      </c>
      <c r="F125" s="18" t="s">
        <v>56</v>
      </c>
      <c r="G125" s="18" t="s">
        <v>56</v>
      </c>
      <c r="H125" s="18" t="s">
        <v>56</v>
      </c>
      <c r="I125" s="18" t="s">
        <v>56</v>
      </c>
      <c r="J125" s="18" t="s">
        <v>56</v>
      </c>
      <c r="K125" s="18" t="s">
        <v>56</v>
      </c>
      <c r="L125" s="18">
        <v>4188952.63</v>
      </c>
      <c r="M125" s="18" t="s">
        <v>56</v>
      </c>
      <c r="N125" s="18" t="s">
        <v>56</v>
      </c>
      <c r="O125" s="18">
        <v>31960252.13</v>
      </c>
      <c r="P125" s="18">
        <v>31960252.13</v>
      </c>
    </row>
    <row r="126" ht="50" customHeight="1">
      <c r="A126" s="11" t="s">
        <v>346</v>
      </c>
      <c r="B126" s="10" t="s">
        <v>347</v>
      </c>
      <c r="C126" s="10" t="s">
        <v>348</v>
      </c>
      <c r="D126" s="18">
        <v>0</v>
      </c>
      <c r="E126" s="18" t="s">
        <v>56</v>
      </c>
      <c r="F126" s="18" t="s">
        <v>56</v>
      </c>
      <c r="G126" s="18" t="s">
        <v>56</v>
      </c>
      <c r="H126" s="18" t="s">
        <v>56</v>
      </c>
      <c r="I126" s="18" t="s">
        <v>56</v>
      </c>
      <c r="J126" s="18" t="s">
        <v>56</v>
      </c>
      <c r="K126" s="18" t="s">
        <v>56</v>
      </c>
      <c r="L126" s="18" t="s">
        <v>56</v>
      </c>
      <c r="M126" s="18" t="s">
        <v>56</v>
      </c>
      <c r="N126" s="18" t="s">
        <v>56</v>
      </c>
      <c r="O126" s="18">
        <v>0</v>
      </c>
      <c r="P126" s="18">
        <v>0</v>
      </c>
    </row>
    <row r="127" ht="63" customHeight="1">
      <c r="A127" s="11" t="s">
        <v>349</v>
      </c>
      <c r="B127" s="10" t="s">
        <v>350</v>
      </c>
      <c r="C127" s="10" t="s">
        <v>351</v>
      </c>
      <c r="D127" s="18">
        <v>0</v>
      </c>
      <c r="E127" s="18" t="s">
        <v>56</v>
      </c>
      <c r="F127" s="18" t="s">
        <v>56</v>
      </c>
      <c r="G127" s="18" t="s">
        <v>56</v>
      </c>
      <c r="H127" s="18" t="s">
        <v>56</v>
      </c>
      <c r="I127" s="18" t="s">
        <v>56</v>
      </c>
      <c r="J127" s="18" t="s">
        <v>56</v>
      </c>
      <c r="K127" s="18" t="s">
        <v>56</v>
      </c>
      <c r="L127" s="18" t="s">
        <v>56</v>
      </c>
      <c r="M127" s="18" t="s">
        <v>56</v>
      </c>
      <c r="N127" s="18" t="s">
        <v>56</v>
      </c>
      <c r="O127" s="18">
        <v>0</v>
      </c>
      <c r="P127" s="18">
        <v>0</v>
      </c>
    </row>
    <row r="128" ht="50" customHeight="1">
      <c r="A128" s="11" t="s">
        <v>352</v>
      </c>
      <c r="B128" s="10" t="s">
        <v>353</v>
      </c>
      <c r="C128" s="10" t="s">
        <v>354</v>
      </c>
      <c r="D128" s="18">
        <v>0</v>
      </c>
      <c r="E128" s="18" t="s">
        <v>56</v>
      </c>
      <c r="F128" s="18" t="s">
        <v>56</v>
      </c>
      <c r="G128" s="18" t="s">
        <v>56</v>
      </c>
      <c r="H128" s="18" t="s">
        <v>56</v>
      </c>
      <c r="I128" s="18" t="s">
        <v>56</v>
      </c>
      <c r="J128" s="18" t="s">
        <v>56</v>
      </c>
      <c r="K128" s="18" t="s">
        <v>56</v>
      </c>
      <c r="L128" s="18" t="s">
        <v>56</v>
      </c>
      <c r="M128" s="18" t="s">
        <v>56</v>
      </c>
      <c r="N128" s="18" t="s">
        <v>56</v>
      </c>
      <c r="O128" s="18">
        <v>0</v>
      </c>
      <c r="P128" s="18">
        <v>0</v>
      </c>
    </row>
    <row r="129" ht="25" customHeight="1">
      <c r="A129" s="11" t="s">
        <v>355</v>
      </c>
      <c r="B129" s="10" t="s">
        <v>356</v>
      </c>
      <c r="C129" s="10" t="s">
        <v>357</v>
      </c>
      <c r="D129" s="18">
        <v>0</v>
      </c>
      <c r="E129" s="18" t="s">
        <v>56</v>
      </c>
      <c r="F129" s="18" t="s">
        <v>56</v>
      </c>
      <c r="G129" s="18" t="s">
        <v>56</v>
      </c>
      <c r="H129" s="18" t="s">
        <v>56</v>
      </c>
      <c r="I129" s="18" t="s">
        <v>56</v>
      </c>
      <c r="J129" s="18" t="s">
        <v>56</v>
      </c>
      <c r="K129" s="18" t="s">
        <v>56</v>
      </c>
      <c r="L129" s="18" t="s">
        <v>56</v>
      </c>
      <c r="M129" s="18" t="s">
        <v>56</v>
      </c>
      <c r="N129" s="18" t="s">
        <v>56</v>
      </c>
      <c r="O129" s="18">
        <v>0</v>
      </c>
      <c r="P129" s="18">
        <v>0</v>
      </c>
    </row>
    <row r="130" ht="38" customHeight="1">
      <c r="A130" s="11" t="s">
        <v>358</v>
      </c>
      <c r="B130" s="10" t="s">
        <v>359</v>
      </c>
      <c r="C130" s="10"/>
      <c r="D130" s="18">
        <v>0</v>
      </c>
      <c r="E130" s="18" t="s">
        <v>56</v>
      </c>
      <c r="F130" s="18" t="s">
        <v>56</v>
      </c>
      <c r="G130" s="18" t="s">
        <v>56</v>
      </c>
      <c r="H130" s="18" t="s">
        <v>56</v>
      </c>
      <c r="I130" s="18" t="s">
        <v>56</v>
      </c>
      <c r="J130" s="18" t="s">
        <v>56</v>
      </c>
      <c r="K130" s="18" t="s">
        <v>56</v>
      </c>
      <c r="L130" s="18" t="s">
        <v>56</v>
      </c>
      <c r="M130" s="18" t="s">
        <v>56</v>
      </c>
      <c r="N130" s="18" t="s">
        <v>56</v>
      </c>
      <c r="O130" s="18">
        <v>0</v>
      </c>
      <c r="P130" s="18">
        <v>0</v>
      </c>
    </row>
    <row r="131" ht="25" customHeight="1">
      <c r="A131" s="11" t="s">
        <v>360</v>
      </c>
      <c r="B131" s="10" t="s">
        <v>361</v>
      </c>
      <c r="C131" s="10"/>
      <c r="D131" s="18">
        <v>0</v>
      </c>
      <c r="E131" s="18" t="s">
        <v>56</v>
      </c>
      <c r="F131" s="18" t="s">
        <v>56</v>
      </c>
      <c r="G131" s="18" t="s">
        <v>56</v>
      </c>
      <c r="H131" s="18" t="s">
        <v>56</v>
      </c>
      <c r="I131" s="18" t="s">
        <v>56</v>
      </c>
      <c r="J131" s="18" t="s">
        <v>56</v>
      </c>
      <c r="K131" s="18" t="s">
        <v>56</v>
      </c>
      <c r="L131" s="18" t="s">
        <v>56</v>
      </c>
      <c r="M131" s="18" t="s">
        <v>56</v>
      </c>
      <c r="N131" s="18" t="s">
        <v>56</v>
      </c>
      <c r="O131" s="18">
        <v>0</v>
      </c>
      <c r="P131" s="18">
        <v>0</v>
      </c>
    </row>
    <row r="132" ht="25" customHeight="1">
      <c r="A132" s="11" t="s">
        <v>362</v>
      </c>
      <c r="B132" s="10" t="s">
        <v>363</v>
      </c>
      <c r="C132" s="10"/>
      <c r="D132" s="18">
        <v>0</v>
      </c>
      <c r="E132" s="18" t="s">
        <v>56</v>
      </c>
      <c r="F132" s="18" t="s">
        <v>56</v>
      </c>
      <c r="G132" s="18" t="s">
        <v>56</v>
      </c>
      <c r="H132" s="18" t="s">
        <v>56</v>
      </c>
      <c r="I132" s="18" t="s">
        <v>56</v>
      </c>
      <c r="J132" s="18" t="s">
        <v>56</v>
      </c>
      <c r="K132" s="18" t="s">
        <v>56</v>
      </c>
      <c r="L132" s="18" t="s">
        <v>56</v>
      </c>
      <c r="M132" s="18" t="s">
        <v>56</v>
      </c>
      <c r="N132" s="18" t="s">
        <v>56</v>
      </c>
      <c r="O132" s="18">
        <v>0</v>
      </c>
      <c r="P132" s="18">
        <v>0</v>
      </c>
    </row>
    <row r="133" ht="25" customHeight="1">
      <c r="A133" s="11" t="s">
        <v>364</v>
      </c>
      <c r="B133" s="10" t="s">
        <v>365</v>
      </c>
      <c r="C133" s="10" t="s">
        <v>55</v>
      </c>
      <c r="D133" s="18">
        <v>0</v>
      </c>
      <c r="E133" s="18" t="s">
        <v>56</v>
      </c>
      <c r="F133" s="18" t="s">
        <v>56</v>
      </c>
      <c r="G133" s="18" t="s">
        <v>56</v>
      </c>
      <c r="H133" s="18" t="s">
        <v>56</v>
      </c>
      <c r="I133" s="18" t="s">
        <v>56</v>
      </c>
      <c r="J133" s="18" t="s">
        <v>56</v>
      </c>
      <c r="K133" s="18" t="s">
        <v>56</v>
      </c>
      <c r="L133" s="18" t="s">
        <v>56</v>
      </c>
      <c r="M133" s="18" t="s">
        <v>56</v>
      </c>
      <c r="N133" s="18" t="s">
        <v>56</v>
      </c>
      <c r="O133" s="18">
        <v>0</v>
      </c>
      <c r="P133" s="18">
        <v>0</v>
      </c>
    </row>
    <row r="134" ht="38" customHeight="1">
      <c r="A134" s="11" t="s">
        <v>366</v>
      </c>
      <c r="B134" s="10" t="s">
        <v>367</v>
      </c>
      <c r="C134" s="10" t="s">
        <v>368</v>
      </c>
      <c r="D134" s="18">
        <v>0</v>
      </c>
      <c r="E134" s="18" t="s">
        <v>56</v>
      </c>
      <c r="F134" s="18" t="s">
        <v>56</v>
      </c>
      <c r="G134" s="18" t="s">
        <v>56</v>
      </c>
      <c r="H134" s="18" t="s">
        <v>56</v>
      </c>
      <c r="I134" s="18" t="s">
        <v>56</v>
      </c>
      <c r="J134" s="18" t="s">
        <v>56</v>
      </c>
      <c r="K134" s="18" t="s">
        <v>56</v>
      </c>
      <c r="L134" s="18" t="s">
        <v>56</v>
      </c>
      <c r="M134" s="18" t="s">
        <v>56</v>
      </c>
      <c r="N134" s="18" t="s">
        <v>56</v>
      </c>
      <c r="O134" s="18">
        <v>0</v>
      </c>
      <c r="P134" s="18">
        <v>0</v>
      </c>
    </row>
    <row r="135" ht="25" customHeight="1">
      <c r="A135" s="11" t="s">
        <v>369</v>
      </c>
      <c r="B135" s="10" t="s">
        <v>370</v>
      </c>
      <c r="C135" s="10" t="s">
        <v>368</v>
      </c>
      <c r="D135" s="18">
        <v>0</v>
      </c>
      <c r="E135" s="18" t="s">
        <v>56</v>
      </c>
      <c r="F135" s="18" t="s">
        <v>56</v>
      </c>
      <c r="G135" s="18" t="s">
        <v>56</v>
      </c>
      <c r="H135" s="18" t="s">
        <v>56</v>
      </c>
      <c r="I135" s="18" t="s">
        <v>56</v>
      </c>
      <c r="J135" s="18" t="s">
        <v>56</v>
      </c>
      <c r="K135" s="18" t="s">
        <v>56</v>
      </c>
      <c r="L135" s="18" t="s">
        <v>56</v>
      </c>
      <c r="M135" s="18" t="s">
        <v>56</v>
      </c>
      <c r="N135" s="18" t="s">
        <v>56</v>
      </c>
      <c r="O135" s="18">
        <v>0</v>
      </c>
      <c r="P135" s="18">
        <v>0</v>
      </c>
    </row>
  </sheetData>
  <sheetProtection password="C512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844</v>
      </c>
      <c r="B1" s="1"/>
      <c r="C1" s="1"/>
      <c r="D1" s="1"/>
      <c r="E1" s="1"/>
    </row>
    <row r="2" ht="30" customHeight="1">
      <c r="A2" s="10" t="s">
        <v>845</v>
      </c>
      <c r="B2" s="10" t="s">
        <v>846</v>
      </c>
      <c r="C2" s="10" t="s">
        <v>847</v>
      </c>
      <c r="D2" s="10" t="s">
        <v>848</v>
      </c>
      <c r="E2" s="10" t="s">
        <v>849</v>
      </c>
    </row>
    <row r="3" ht="30" customHeight="1">
      <c r="A3" s="14" t="s">
        <v>144</v>
      </c>
      <c r="B3" s="20">
        <v>34</v>
      </c>
      <c r="C3" s="20">
        <v>0</v>
      </c>
      <c r="D3" s="20">
        <v>15713339.92</v>
      </c>
      <c r="E3" s="20">
        <f>C3-D3</f>
      </c>
    </row>
    <row r="4" ht="30" customHeight="1">
      <c r="A4" s="27" t="s">
        <v>850</v>
      </c>
      <c r="B4" s="18">
        <v>2</v>
      </c>
      <c r="C4" s="18">
        <v>0</v>
      </c>
      <c r="D4" s="18">
        <v>601344</v>
      </c>
      <c r="E4" s="18">
        <f>C4-D4</f>
      </c>
    </row>
    <row r="5" ht="30" customHeight="1">
      <c r="A5" s="27" t="s">
        <v>851</v>
      </c>
      <c r="B5" s="18">
        <v>2</v>
      </c>
      <c r="C5" s="18">
        <v>0</v>
      </c>
      <c r="D5" s="18">
        <v>574368</v>
      </c>
      <c r="E5" s="18">
        <f>C5-D5</f>
      </c>
    </row>
    <row r="6" ht="30" customHeight="1">
      <c r="A6" s="27" t="s">
        <v>852</v>
      </c>
      <c r="B6" s="18">
        <v>4</v>
      </c>
      <c r="C6" s="18">
        <v>0</v>
      </c>
      <c r="D6" s="18">
        <v>1830658</v>
      </c>
      <c r="E6" s="18">
        <f>C6-D6</f>
      </c>
    </row>
    <row r="7" ht="30" customHeight="1">
      <c r="A7" s="27" t="s">
        <v>853</v>
      </c>
      <c r="B7" s="18"/>
      <c r="C7" s="18">
        <v>0</v>
      </c>
      <c r="D7" s="18">
        <v>87006</v>
      </c>
      <c r="E7" s="18">
        <f>C7-D7</f>
      </c>
    </row>
    <row r="8" ht="30" customHeight="1">
      <c r="A8" s="27" t="s">
        <v>854</v>
      </c>
      <c r="B8" s="18">
        <v>1</v>
      </c>
      <c r="C8" s="18">
        <v>0</v>
      </c>
      <c r="D8" s="18">
        <v>953480</v>
      </c>
      <c r="E8" s="18">
        <f>C8-D8</f>
      </c>
    </row>
    <row r="9" ht="30" customHeight="1">
      <c r="A9" s="27" t="s">
        <v>855</v>
      </c>
      <c r="B9" s="18"/>
      <c r="C9" s="18">
        <v>0</v>
      </c>
      <c r="D9" s="18"/>
      <c r="E9" s="18">
        <f>C9-D9</f>
      </c>
    </row>
    <row r="10" ht="30" customHeight="1">
      <c r="A10" s="27" t="s">
        <v>856</v>
      </c>
      <c r="B10" s="18">
        <v>1</v>
      </c>
      <c r="C10" s="18">
        <v>0</v>
      </c>
      <c r="D10" s="18">
        <v>297192</v>
      </c>
      <c r="E10" s="18">
        <f>C10-D10</f>
      </c>
    </row>
    <row r="11" ht="30" customHeight="1">
      <c r="A11" s="27" t="s">
        <v>857</v>
      </c>
      <c r="B11" s="18">
        <v>1</v>
      </c>
      <c r="C11" s="18">
        <v>0</v>
      </c>
      <c r="D11" s="18">
        <v>841344</v>
      </c>
      <c r="E11" s="18">
        <f>C11-D11</f>
      </c>
    </row>
    <row r="12" ht="30" customHeight="1">
      <c r="A12" s="27" t="s">
        <v>858</v>
      </c>
      <c r="B12" s="18"/>
      <c r="C12" s="18">
        <v>0</v>
      </c>
      <c r="D12" s="18">
        <v>87006</v>
      </c>
      <c r="E12" s="18">
        <f>C12-D12</f>
      </c>
    </row>
    <row r="13" ht="30" customHeight="1">
      <c r="A13" s="27" t="s">
        <v>859</v>
      </c>
      <c r="B13" s="18"/>
      <c r="C13" s="18">
        <v>0</v>
      </c>
      <c r="D13" s="18"/>
      <c r="E13" s="18">
        <f>C13-D13</f>
      </c>
    </row>
    <row r="14" ht="30" customHeight="1">
      <c r="A14" s="27" t="s">
        <v>860</v>
      </c>
      <c r="B14" s="18">
        <v>4</v>
      </c>
      <c r="C14" s="18">
        <v>0</v>
      </c>
      <c r="D14" s="18">
        <v>1783488.32</v>
      </c>
      <c r="E14" s="18">
        <f>C14-D14</f>
      </c>
    </row>
    <row r="15" ht="30" customHeight="1">
      <c r="A15" s="27" t="s">
        <v>851</v>
      </c>
      <c r="B15" s="18">
        <v>1</v>
      </c>
      <c r="C15" s="18">
        <v>0</v>
      </c>
      <c r="D15" s="18"/>
      <c r="E15" s="18">
        <f>C15-D15</f>
      </c>
    </row>
    <row r="16" ht="30" customHeight="1">
      <c r="A16" s="27" t="s">
        <v>861</v>
      </c>
      <c r="B16" s="18">
        <v>1</v>
      </c>
      <c r="C16" s="18">
        <v>0</v>
      </c>
      <c r="D16" s="18">
        <v>953472</v>
      </c>
      <c r="E16" s="18">
        <f>C16-D16</f>
      </c>
    </row>
    <row r="17" ht="30" customHeight="1">
      <c r="A17" s="27" t="s">
        <v>862</v>
      </c>
      <c r="B17" s="18">
        <v>3</v>
      </c>
      <c r="C17" s="18">
        <v>0</v>
      </c>
      <c r="D17" s="18">
        <v>1098579.6</v>
      </c>
      <c r="E17" s="18">
        <f>C17-D17</f>
      </c>
    </row>
    <row r="18" ht="30" customHeight="1">
      <c r="A18" s="27" t="s">
        <v>863</v>
      </c>
      <c r="B18" s="18">
        <v>1</v>
      </c>
      <c r="C18" s="18">
        <v>0</v>
      </c>
      <c r="D18" s="18">
        <v>576672</v>
      </c>
      <c r="E18" s="18">
        <f>C18-D18</f>
      </c>
    </row>
    <row r="19" ht="30" customHeight="1">
      <c r="A19" s="27" t="s">
        <v>854</v>
      </c>
      <c r="B19" s="18">
        <v>2</v>
      </c>
      <c r="C19" s="18">
        <v>0</v>
      </c>
      <c r="D19" s="18">
        <v>1906946</v>
      </c>
      <c r="E19" s="18">
        <f>C19-D19</f>
      </c>
    </row>
    <row r="20" ht="30" customHeight="1">
      <c r="A20" s="27" t="s">
        <v>864</v>
      </c>
      <c r="B20" s="18">
        <v>1</v>
      </c>
      <c r="C20" s="18">
        <v>0</v>
      </c>
      <c r="D20" s="18">
        <v>444672</v>
      </c>
      <c r="E20" s="18">
        <f>C20-D20</f>
      </c>
    </row>
    <row r="21" ht="30" customHeight="1">
      <c r="A21" s="27" t="s">
        <v>865</v>
      </c>
      <c r="B21" s="18">
        <v>4</v>
      </c>
      <c r="C21" s="18">
        <v>0</v>
      </c>
      <c r="D21" s="18">
        <v>1158144</v>
      </c>
      <c r="E21" s="18">
        <f>C21-D21</f>
      </c>
    </row>
    <row r="22" ht="30" customHeight="1">
      <c r="A22" s="27" t="s">
        <v>866</v>
      </c>
      <c r="B22" s="18">
        <v>1</v>
      </c>
      <c r="C22" s="18">
        <v>0</v>
      </c>
      <c r="D22" s="18">
        <v>625344</v>
      </c>
      <c r="E22" s="18">
        <f>C22-D22</f>
      </c>
    </row>
    <row r="23" ht="30" customHeight="1">
      <c r="A23" s="27" t="s">
        <v>867</v>
      </c>
      <c r="B23" s="18">
        <v>2</v>
      </c>
      <c r="C23" s="18">
        <v>0</v>
      </c>
      <c r="D23" s="18">
        <v>913344</v>
      </c>
      <c r="E23" s="18">
        <f>C23-D23</f>
      </c>
    </row>
    <row r="24" ht="30" customHeight="1">
      <c r="A24" s="27" t="s">
        <v>868</v>
      </c>
      <c r="B24" s="18">
        <v>1</v>
      </c>
      <c r="C24" s="18">
        <v>0</v>
      </c>
      <c r="D24" s="18">
        <v>138936</v>
      </c>
      <c r="E24" s="18">
        <f>C24-D24</f>
      </c>
    </row>
    <row r="25" ht="30" customHeight="1">
      <c r="A25" s="27" t="s">
        <v>869</v>
      </c>
      <c r="B25" s="18">
        <v>2</v>
      </c>
      <c r="C25" s="18">
        <v>0</v>
      </c>
      <c r="D25" s="18">
        <v>841344</v>
      </c>
      <c r="E25" s="18">
        <f>C25-D25</f>
      </c>
    </row>
    <row r="26" ht="30" customHeight="1">
      <c r="A26" s="14" t="s">
        <v>870</v>
      </c>
      <c r="B26" s="20">
        <v>6</v>
      </c>
      <c r="C26" s="20">
        <v>0</v>
      </c>
      <c r="D26" s="20">
        <v>5543350</v>
      </c>
      <c r="E26" s="20">
        <f>C26-D26</f>
      </c>
    </row>
    <row r="27" ht="30" customHeight="1">
      <c r="A27" s="27" t="s">
        <v>871</v>
      </c>
      <c r="B27" s="18">
        <v>6</v>
      </c>
      <c r="C27" s="18">
        <v>0</v>
      </c>
      <c r="D27" s="18">
        <v>5543350</v>
      </c>
      <c r="E27" s="18">
        <f>C27-D27</f>
      </c>
    </row>
    <row r="28" ht="30" customHeight="1">
      <c r="A28" s="14" t="s">
        <v>872</v>
      </c>
      <c r="B28" s="20">
        <v>42</v>
      </c>
      <c r="C28" s="20">
        <v>0</v>
      </c>
      <c r="D28" s="20">
        <v>37349877</v>
      </c>
      <c r="E28" s="20">
        <f>C28-D28</f>
      </c>
    </row>
    <row r="29" ht="30" customHeight="1">
      <c r="A29" s="27" t="s">
        <v>873</v>
      </c>
      <c r="B29" s="18">
        <v>1</v>
      </c>
      <c r="C29" s="18">
        <v>0</v>
      </c>
      <c r="D29" s="18">
        <v>515940</v>
      </c>
      <c r="E29" s="18">
        <f>C29-D29</f>
      </c>
    </row>
    <row r="30" ht="30" customHeight="1">
      <c r="A30" s="27" t="s">
        <v>874</v>
      </c>
      <c r="B30" s="18"/>
      <c r="C30" s="18">
        <v>0</v>
      </c>
      <c r="D30" s="18">
        <v>622948.8</v>
      </c>
      <c r="E30" s="18">
        <f>C30-D30</f>
      </c>
    </row>
    <row r="31" ht="30" customHeight="1">
      <c r="A31" s="27" t="s">
        <v>875</v>
      </c>
      <c r="B31" s="18">
        <v>1</v>
      </c>
      <c r="C31" s="18">
        <v>0</v>
      </c>
      <c r="D31" s="18">
        <v>871968</v>
      </c>
      <c r="E31" s="18">
        <f>C31-D31</f>
      </c>
    </row>
    <row r="32" ht="30" customHeight="1">
      <c r="A32" s="27" t="s">
        <v>876</v>
      </c>
      <c r="B32" s="18">
        <v>1</v>
      </c>
      <c r="C32" s="18">
        <v>0</v>
      </c>
      <c r="D32" s="18">
        <v>847968</v>
      </c>
      <c r="E32" s="18">
        <f>C32-D32</f>
      </c>
    </row>
    <row r="33" ht="30" customHeight="1">
      <c r="A33" s="27" t="s">
        <v>877</v>
      </c>
      <c r="B33" s="18">
        <v>1</v>
      </c>
      <c r="C33" s="18">
        <v>0</v>
      </c>
      <c r="D33" s="18">
        <v>3363216</v>
      </c>
      <c r="E33" s="18">
        <f>C33-D33</f>
      </c>
    </row>
    <row r="34" ht="30" customHeight="1">
      <c r="A34" s="27" t="s">
        <v>878</v>
      </c>
      <c r="B34" s="18">
        <v>1</v>
      </c>
      <c r="C34" s="18">
        <v>0</v>
      </c>
      <c r="D34" s="18"/>
      <c r="E34" s="18">
        <f>C34-D34</f>
      </c>
    </row>
    <row r="35" ht="30" customHeight="1">
      <c r="A35" s="27" t="s">
        <v>879</v>
      </c>
      <c r="B35" s="18">
        <v>1</v>
      </c>
      <c r="C35" s="18">
        <v>0</v>
      </c>
      <c r="D35" s="18">
        <v>762780</v>
      </c>
      <c r="E35" s="18">
        <f>C35-D35</f>
      </c>
    </row>
    <row r="36" ht="30" customHeight="1">
      <c r="A36" s="27" t="s">
        <v>880</v>
      </c>
      <c r="B36" s="18">
        <v>2</v>
      </c>
      <c r="C36" s="18">
        <v>0</v>
      </c>
      <c r="D36" s="18">
        <v>1911936</v>
      </c>
      <c r="E36" s="18">
        <f>C36-D36</f>
      </c>
    </row>
    <row r="37" ht="30" customHeight="1">
      <c r="A37" s="27" t="s">
        <v>881</v>
      </c>
      <c r="B37" s="18">
        <v>6</v>
      </c>
      <c r="C37" s="18">
        <v>0</v>
      </c>
      <c r="D37" s="18">
        <v>4384788</v>
      </c>
      <c r="E37" s="18">
        <f>C37-D37</f>
      </c>
    </row>
    <row r="38" ht="30" customHeight="1">
      <c r="A38" s="27" t="s">
        <v>882</v>
      </c>
      <c r="B38" s="18">
        <v>4</v>
      </c>
      <c r="C38" s="18">
        <v>0</v>
      </c>
      <c r="D38" s="18">
        <v>3078576</v>
      </c>
      <c r="E38" s="18">
        <f>C38-D38</f>
      </c>
    </row>
    <row r="39" ht="30" customHeight="1">
      <c r="A39" s="27" t="s">
        <v>883</v>
      </c>
      <c r="B39" s="18">
        <v>1</v>
      </c>
      <c r="C39" s="18">
        <v>0</v>
      </c>
      <c r="D39" s="18">
        <v>775164</v>
      </c>
      <c r="E39" s="18">
        <f>C39-D39</f>
      </c>
    </row>
    <row r="40" ht="30" customHeight="1">
      <c r="A40" s="27" t="s">
        <v>884</v>
      </c>
      <c r="B40" s="18">
        <v>1</v>
      </c>
      <c r="C40" s="18">
        <v>0</v>
      </c>
      <c r="D40" s="18">
        <v>744756</v>
      </c>
      <c r="E40" s="18">
        <f>C40-D40</f>
      </c>
    </row>
    <row r="41" ht="30" customHeight="1">
      <c r="A41" s="27" t="s">
        <v>885</v>
      </c>
      <c r="B41" s="18">
        <v>1</v>
      </c>
      <c r="C41" s="18">
        <v>0</v>
      </c>
      <c r="D41" s="18">
        <v>722220</v>
      </c>
      <c r="E41" s="18">
        <f>C41-D41</f>
      </c>
    </row>
    <row r="42" ht="30" customHeight="1">
      <c r="A42" s="27" t="s">
        <v>886</v>
      </c>
      <c r="B42" s="18"/>
      <c r="C42" s="18">
        <v>0</v>
      </c>
      <c r="D42" s="18">
        <v>149562</v>
      </c>
      <c r="E42" s="18">
        <f>C42-D42</f>
      </c>
    </row>
    <row r="43" ht="30" customHeight="1">
      <c r="A43" s="27" t="s">
        <v>879</v>
      </c>
      <c r="B43" s="18">
        <v>1</v>
      </c>
      <c r="C43" s="18">
        <v>0</v>
      </c>
      <c r="D43" s="18">
        <v>765792</v>
      </c>
      <c r="E43" s="18">
        <f>C43-D43</f>
      </c>
    </row>
    <row r="44" ht="30" customHeight="1">
      <c r="A44" s="27" t="s">
        <v>887</v>
      </c>
      <c r="B44" s="18">
        <v>1</v>
      </c>
      <c r="C44" s="18">
        <v>0</v>
      </c>
      <c r="D44" s="18">
        <v>707124</v>
      </c>
      <c r="E44" s="18">
        <f>C44-D44</f>
      </c>
    </row>
    <row r="45" ht="30" customHeight="1">
      <c r="A45" s="27" t="s">
        <v>888</v>
      </c>
      <c r="B45" s="18">
        <v>1</v>
      </c>
      <c r="C45" s="18">
        <v>0</v>
      </c>
      <c r="D45" s="18">
        <v>791124</v>
      </c>
      <c r="E45" s="18">
        <f>C45-D45</f>
      </c>
    </row>
    <row r="46" ht="30" customHeight="1">
      <c r="A46" s="27" t="s">
        <v>889</v>
      </c>
      <c r="B46" s="18">
        <v>1</v>
      </c>
      <c r="C46" s="18">
        <v>0</v>
      </c>
      <c r="D46" s="18">
        <v>1152796.2</v>
      </c>
      <c r="E46" s="18">
        <f>C46-D46</f>
      </c>
    </row>
    <row r="47" ht="30" customHeight="1">
      <c r="A47" s="27" t="s">
        <v>890</v>
      </c>
      <c r="B47" s="18"/>
      <c r="C47" s="18">
        <v>0</v>
      </c>
      <c r="D47" s="18">
        <v>778948.8</v>
      </c>
      <c r="E47" s="18">
        <f>C47-D47</f>
      </c>
    </row>
    <row r="48" ht="30" customHeight="1">
      <c r="A48" s="27" t="s">
        <v>891</v>
      </c>
      <c r="B48" s="18">
        <v>1</v>
      </c>
      <c r="C48" s="18">
        <v>0</v>
      </c>
      <c r="D48" s="18">
        <v>978278.4</v>
      </c>
      <c r="E48" s="18">
        <f>C48-D48</f>
      </c>
    </row>
    <row r="49" ht="30" customHeight="1">
      <c r="A49" s="27" t="s">
        <v>892</v>
      </c>
      <c r="B49" s="18">
        <v>2</v>
      </c>
      <c r="C49" s="18">
        <v>0</v>
      </c>
      <c r="D49" s="18">
        <v>1222248</v>
      </c>
      <c r="E49" s="18">
        <f>C49-D49</f>
      </c>
    </row>
    <row r="50" ht="30" customHeight="1">
      <c r="A50" s="27" t="s">
        <v>893</v>
      </c>
      <c r="B50" s="18">
        <v>1</v>
      </c>
      <c r="C50" s="18">
        <v>0</v>
      </c>
      <c r="D50" s="18">
        <v>851232</v>
      </c>
      <c r="E50" s="18">
        <f>C50-D50</f>
      </c>
    </row>
    <row r="51" ht="30" customHeight="1">
      <c r="A51" s="27" t="s">
        <v>894</v>
      </c>
      <c r="B51" s="18">
        <v>2</v>
      </c>
      <c r="C51" s="18">
        <v>0</v>
      </c>
      <c r="D51" s="18">
        <v>1839936</v>
      </c>
      <c r="E51" s="18">
        <f>C51-D51</f>
      </c>
    </row>
    <row r="52" ht="30" customHeight="1">
      <c r="A52" s="27" t="s">
        <v>895</v>
      </c>
      <c r="B52" s="18">
        <v>5</v>
      </c>
      <c r="C52" s="18">
        <v>0</v>
      </c>
      <c r="D52" s="18">
        <v>4568160</v>
      </c>
      <c r="E52" s="18">
        <f>C52-D52</f>
      </c>
    </row>
    <row r="53" ht="30" customHeight="1">
      <c r="A53" s="27" t="s">
        <v>896</v>
      </c>
      <c r="B53" s="18">
        <v>4</v>
      </c>
      <c r="C53" s="18">
        <v>0</v>
      </c>
      <c r="D53" s="18">
        <v>1724736</v>
      </c>
      <c r="E53" s="18">
        <f>C53-D53</f>
      </c>
    </row>
    <row r="54" ht="30" customHeight="1">
      <c r="A54" s="27" t="s">
        <v>897</v>
      </c>
      <c r="B54" s="18">
        <v>2</v>
      </c>
      <c r="C54" s="18">
        <v>0</v>
      </c>
      <c r="D54" s="18">
        <v>3217678.8</v>
      </c>
      <c r="E54" s="18">
        <f>C54-D54</f>
      </c>
    </row>
    <row r="55" ht="30" customHeight="1">
      <c r="A55" s="14" t="s">
        <v>898</v>
      </c>
      <c r="B55" s="20">
        <v>30</v>
      </c>
      <c r="C55" s="20">
        <v>0</v>
      </c>
      <c r="D55" s="20">
        <v>18797074</v>
      </c>
      <c r="E55" s="20">
        <f>C55-D55</f>
      </c>
    </row>
    <row r="56" ht="30" customHeight="1">
      <c r="A56" s="27" t="s">
        <v>899</v>
      </c>
      <c r="B56" s="18">
        <v>10</v>
      </c>
      <c r="C56" s="18">
        <v>0</v>
      </c>
      <c r="D56" s="18">
        <v>5018053.8</v>
      </c>
      <c r="E56" s="18">
        <f>C56-D56</f>
      </c>
    </row>
    <row r="57" ht="30" customHeight="1">
      <c r="A57" s="27" t="s">
        <v>900</v>
      </c>
      <c r="B57" s="18">
        <v>2</v>
      </c>
      <c r="C57" s="18">
        <v>0</v>
      </c>
      <c r="D57" s="18">
        <v>1734356.4</v>
      </c>
      <c r="E57" s="18">
        <f>C57-D57</f>
      </c>
    </row>
    <row r="58" ht="30" customHeight="1">
      <c r="A58" s="27" t="s">
        <v>901</v>
      </c>
      <c r="B58" s="18">
        <v>1</v>
      </c>
      <c r="C58" s="18">
        <v>0</v>
      </c>
      <c r="D58" s="18">
        <v>468818.4</v>
      </c>
      <c r="E58" s="18">
        <f>C58-D58</f>
      </c>
    </row>
    <row r="59" ht="30" customHeight="1">
      <c r="A59" s="27" t="s">
        <v>902</v>
      </c>
      <c r="B59" s="18">
        <v>1</v>
      </c>
      <c r="C59" s="18">
        <v>0</v>
      </c>
      <c r="D59" s="18">
        <v>309442.8</v>
      </c>
      <c r="E59" s="18">
        <f>C59-D59</f>
      </c>
    </row>
    <row r="60" ht="30" customHeight="1">
      <c r="A60" s="27" t="s">
        <v>903</v>
      </c>
      <c r="B60" s="18">
        <v>1</v>
      </c>
      <c r="C60" s="18">
        <v>0</v>
      </c>
      <c r="D60" s="18">
        <v>250528.5</v>
      </c>
      <c r="E60" s="18">
        <f>C60-D60</f>
      </c>
    </row>
    <row r="61" ht="30" customHeight="1">
      <c r="A61" s="27" t="s">
        <v>904</v>
      </c>
      <c r="B61" s="18">
        <v>0</v>
      </c>
      <c r="C61" s="18">
        <v>0</v>
      </c>
      <c r="D61" s="18">
        <v>130716</v>
      </c>
      <c r="E61" s="18">
        <f>C61-D61</f>
      </c>
    </row>
    <row r="62" ht="30" customHeight="1">
      <c r="A62" s="27" t="s">
        <v>905</v>
      </c>
      <c r="B62" s="18">
        <v>4</v>
      </c>
      <c r="C62" s="18">
        <v>0</v>
      </c>
      <c r="D62" s="18">
        <v>1670962</v>
      </c>
      <c r="E62" s="18">
        <f>C62-D62</f>
      </c>
    </row>
    <row r="63" ht="30" customHeight="1">
      <c r="A63" s="27" t="s">
        <v>906</v>
      </c>
      <c r="B63" s="18">
        <v>3</v>
      </c>
      <c r="C63" s="18">
        <v>0</v>
      </c>
      <c r="D63" s="18">
        <v>1869880.8</v>
      </c>
      <c r="E63" s="18">
        <f>C63-D63</f>
      </c>
    </row>
    <row r="64" ht="30" customHeight="1">
      <c r="A64" s="27" t="s">
        <v>907</v>
      </c>
      <c r="B64" s="18">
        <v>2</v>
      </c>
      <c r="C64" s="18">
        <v>0</v>
      </c>
      <c r="D64" s="18"/>
      <c r="E64" s="18">
        <f>C64-D64</f>
      </c>
    </row>
    <row r="65" ht="30" customHeight="1">
      <c r="A65" s="27" t="s">
        <v>908</v>
      </c>
      <c r="B65" s="18">
        <v>0</v>
      </c>
      <c r="C65" s="18">
        <v>0</v>
      </c>
      <c r="D65" s="18">
        <v>266196</v>
      </c>
      <c r="E65" s="18">
        <f>C65-D65</f>
      </c>
    </row>
    <row r="66" ht="30" customHeight="1">
      <c r="A66" s="27" t="s">
        <v>909</v>
      </c>
      <c r="B66" s="18">
        <v>4</v>
      </c>
      <c r="C66" s="18">
        <v>0</v>
      </c>
      <c r="D66" s="18">
        <v>3293472</v>
      </c>
      <c r="E66" s="18">
        <f>C66-D66</f>
      </c>
    </row>
    <row r="67" ht="30" customHeight="1">
      <c r="A67" s="27" t="s">
        <v>910</v>
      </c>
      <c r="B67" s="18">
        <v>2</v>
      </c>
      <c r="C67" s="18">
        <v>0</v>
      </c>
      <c r="D67" s="18">
        <v>3784647.3</v>
      </c>
      <c r="E67" s="18">
        <f>C67-D67</f>
      </c>
    </row>
    <row r="68" ht="30" customHeight="1">
      <c r="A68" s="14" t="s">
        <v>146</v>
      </c>
      <c r="B68" s="20">
        <v>57</v>
      </c>
      <c r="C68" s="20">
        <v>0</v>
      </c>
      <c r="D68" s="20">
        <v>17320244.08</v>
      </c>
      <c r="E68" s="20">
        <f>C68-D68</f>
      </c>
    </row>
    <row r="69" ht="30" customHeight="1">
      <c r="A69" s="27" t="s">
        <v>911</v>
      </c>
      <c r="B69" s="18">
        <v>1</v>
      </c>
      <c r="C69" s="18">
        <v>0</v>
      </c>
      <c r="D69" s="18">
        <v>403812</v>
      </c>
      <c r="E69" s="18">
        <f>C69-D69</f>
      </c>
    </row>
    <row r="70" ht="30" customHeight="1">
      <c r="A70" s="27" t="s">
        <v>912</v>
      </c>
      <c r="B70" s="18"/>
      <c r="C70" s="18">
        <v>0</v>
      </c>
      <c r="D70" s="18">
        <v>111468</v>
      </c>
      <c r="E70" s="18">
        <f>C70-D70</f>
      </c>
    </row>
    <row r="71" ht="30" customHeight="1">
      <c r="A71" s="27" t="s">
        <v>913</v>
      </c>
      <c r="B71" s="18"/>
      <c r="C71" s="18">
        <v>0</v>
      </c>
      <c r="D71" s="18"/>
      <c r="E71" s="18">
        <f>C71-D71</f>
      </c>
    </row>
    <row r="72" ht="30" customHeight="1">
      <c r="A72" s="27" t="s">
        <v>914</v>
      </c>
      <c r="B72" s="18">
        <v>6</v>
      </c>
      <c r="C72" s="18">
        <v>0</v>
      </c>
      <c r="D72" s="18">
        <v>1692216</v>
      </c>
      <c r="E72" s="18">
        <f>C72-D72</f>
      </c>
    </row>
    <row r="73" ht="30" customHeight="1">
      <c r="A73" s="27" t="s">
        <v>915</v>
      </c>
      <c r="B73" s="18">
        <v>5</v>
      </c>
      <c r="C73" s="18">
        <v>0</v>
      </c>
      <c r="D73" s="18">
        <v>2078024.08</v>
      </c>
      <c r="E73" s="18">
        <f>C73-D73</f>
      </c>
    </row>
    <row r="74" ht="30" customHeight="1">
      <c r="A74" s="27" t="s">
        <v>916</v>
      </c>
      <c r="B74" s="18">
        <v>1</v>
      </c>
      <c r="C74" s="18">
        <v>0</v>
      </c>
      <c r="D74" s="18">
        <v>139200</v>
      </c>
      <c r="E74" s="18">
        <f>C74-D74</f>
      </c>
    </row>
    <row r="75" ht="30" customHeight="1">
      <c r="A75" s="27" t="s">
        <v>917</v>
      </c>
      <c r="B75" s="18">
        <v>4</v>
      </c>
      <c r="C75" s="18">
        <v>0</v>
      </c>
      <c r="D75" s="18"/>
      <c r="E75" s="18">
        <f>C75-D75</f>
      </c>
    </row>
    <row r="76" ht="30" customHeight="1">
      <c r="A76" s="27" t="s">
        <v>918</v>
      </c>
      <c r="B76" s="18">
        <v>3</v>
      </c>
      <c r="C76" s="18">
        <v>0</v>
      </c>
      <c r="D76" s="18">
        <v>1848960</v>
      </c>
      <c r="E76" s="18">
        <f>C76-D76</f>
      </c>
    </row>
    <row r="77" ht="30" customHeight="1">
      <c r="A77" s="27" t="s">
        <v>919</v>
      </c>
      <c r="B77" s="18">
        <v>2</v>
      </c>
      <c r="C77" s="18">
        <v>0</v>
      </c>
      <c r="D77" s="18">
        <v>762072</v>
      </c>
      <c r="E77" s="18">
        <f>C77-D77</f>
      </c>
    </row>
    <row r="78" ht="30" customHeight="1">
      <c r="A78" s="27" t="s">
        <v>920</v>
      </c>
      <c r="B78" s="18">
        <v>1</v>
      </c>
      <c r="C78" s="18">
        <v>0</v>
      </c>
      <c r="D78" s="18">
        <v>344064</v>
      </c>
      <c r="E78" s="18">
        <f>C78-D78</f>
      </c>
    </row>
    <row r="79" ht="30" customHeight="1">
      <c r="A79" s="27" t="s">
        <v>921</v>
      </c>
      <c r="B79" s="18">
        <v>3</v>
      </c>
      <c r="C79" s="18">
        <v>0</v>
      </c>
      <c r="D79" s="18">
        <v>1208160</v>
      </c>
      <c r="E79" s="18">
        <f>C79-D79</f>
      </c>
    </row>
    <row r="80" ht="30" customHeight="1">
      <c r="A80" s="27" t="s">
        <v>922</v>
      </c>
      <c r="B80" s="18">
        <v>30</v>
      </c>
      <c r="C80" s="18">
        <v>0</v>
      </c>
      <c r="D80" s="18">
        <v>8456040</v>
      </c>
      <c r="E80" s="18">
        <f>C80-D80</f>
      </c>
    </row>
    <row r="81" ht="30" customHeight="1">
      <c r="A81" s="27" t="s">
        <v>923</v>
      </c>
      <c r="B81" s="18">
        <v>1</v>
      </c>
      <c r="C81" s="18">
        <v>0</v>
      </c>
      <c r="D81" s="18">
        <v>276228</v>
      </c>
      <c r="E81" s="18">
        <f>C81-D81</f>
      </c>
    </row>
    <row r="82" ht="30" customHeight="1">
      <c r="A82" s="14" t="s">
        <v>128</v>
      </c>
      <c r="B82" s="20">
        <v>124</v>
      </c>
      <c r="C82" s="20">
        <v>0</v>
      </c>
      <c r="D82" s="20">
        <v>116329660</v>
      </c>
      <c r="E82" s="20">
        <f>C82-D82</f>
      </c>
    </row>
    <row r="83" ht="30" customHeight="1">
      <c r="A83" s="27" t="s">
        <v>924</v>
      </c>
      <c r="B83" s="18">
        <v>3</v>
      </c>
      <c r="C83" s="18">
        <v>0</v>
      </c>
      <c r="D83" s="18">
        <v>2860460</v>
      </c>
      <c r="E83" s="18">
        <f>C83-D83</f>
      </c>
    </row>
    <row r="84" ht="30" customHeight="1">
      <c r="A84" s="27" t="s">
        <v>925</v>
      </c>
      <c r="B84" s="18">
        <v>121</v>
      </c>
      <c r="C84" s="18">
        <v>0</v>
      </c>
      <c r="D84" s="18">
        <v>113469200</v>
      </c>
      <c r="E84" s="18">
        <f>C84-D84</f>
      </c>
    </row>
    <row r="85" ht="30" customHeight="1">
      <c r="A85" s="14" t="s">
        <v>124</v>
      </c>
      <c r="B85" s="20">
        <v>15</v>
      </c>
      <c r="C85" s="20">
        <v>0</v>
      </c>
      <c r="D85" s="20">
        <v>14302700</v>
      </c>
      <c r="E85" s="20">
        <f>C85-D85</f>
      </c>
    </row>
    <row r="86" ht="30" customHeight="1">
      <c r="A86" s="27" t="s">
        <v>926</v>
      </c>
      <c r="B86" s="18">
        <v>15</v>
      </c>
      <c r="C86" s="18">
        <v>0</v>
      </c>
      <c r="D86" s="18">
        <v>14302700</v>
      </c>
      <c r="E86" s="18">
        <f>C86-D86</f>
      </c>
    </row>
    <row r="87" ht="30" customHeight="1">
      <c r="A87" s="14" t="s">
        <v>148</v>
      </c>
      <c r="B87" s="20">
        <v>4</v>
      </c>
      <c r="C87" s="20">
        <v>0</v>
      </c>
      <c r="D87" s="20">
        <v>2405752</v>
      </c>
      <c r="E87" s="20">
        <f>C87-D87</f>
      </c>
    </row>
    <row r="88" ht="30" customHeight="1">
      <c r="A88" s="27" t="s">
        <v>927</v>
      </c>
      <c r="B88" s="18">
        <v>1</v>
      </c>
      <c r="C88" s="18">
        <v>0</v>
      </c>
      <c r="D88" s="18">
        <v>457335</v>
      </c>
      <c r="E88" s="18">
        <f>C88-D88</f>
      </c>
    </row>
    <row r="89" ht="30" customHeight="1">
      <c r="A89" s="27" t="s">
        <v>928</v>
      </c>
      <c r="B89" s="18">
        <v>1</v>
      </c>
      <c r="C89" s="18">
        <v>0</v>
      </c>
      <c r="D89" s="18">
        <v>450600.8</v>
      </c>
      <c r="E89" s="18">
        <f>C89-D89</f>
      </c>
    </row>
    <row r="90" ht="30" customHeight="1">
      <c r="A90" s="27" t="s">
        <v>929</v>
      </c>
      <c r="B90" s="18">
        <v>2</v>
      </c>
      <c r="C90" s="18">
        <v>0</v>
      </c>
      <c r="D90" s="18">
        <v>1497816.2</v>
      </c>
      <c r="E90" s="18">
        <f>C90-D90</f>
      </c>
    </row>
  </sheetData>
  <sheetProtection password="C512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930</v>
      </c>
      <c r="B2" s="1"/>
      <c r="C2" s="1"/>
      <c r="D2" s="1"/>
    </row>
    <row r="3" ht="20" customHeight="1">
</row>
    <row r="4" ht="30" customHeight="1">
      <c r="A4" s="8" t="s">
        <v>931</v>
      </c>
      <c r="B4" s="8"/>
      <c r="C4" s="8"/>
      <c r="D4" s="8"/>
    </row>
    <row r="5" ht="30" customHeight="1">
      <c r="A5" s="3" t="s">
        <v>932</v>
      </c>
      <c r="B5" s="3" t="s">
        <v>933</v>
      </c>
      <c r="C5" s="3" t="s">
        <v>934</v>
      </c>
      <c r="D5" s="3" t="s">
        <v>935</v>
      </c>
    </row>
    <row r="6" ht="60" customHeight="1">
      <c r="A6" s="10" t="s">
        <v>384</v>
      </c>
      <c r="B6" s="11" t="s">
        <v>936</v>
      </c>
      <c r="C6" s="10" t="s">
        <v>937</v>
      </c>
      <c r="D6" s="10" t="s">
        <v>938</v>
      </c>
    </row>
    <row r="7">
      <c r="A7" s="10" t="s">
        <v>480</v>
      </c>
      <c r="B7" s="11" t="s">
        <v>939</v>
      </c>
      <c r="C7" s="10" t="s">
        <v>940</v>
      </c>
      <c r="D7" s="10"/>
    </row>
    <row r="8">
      <c r="A8" s="10" t="s">
        <v>481</v>
      </c>
      <c r="B8" s="11" t="s">
        <v>941</v>
      </c>
      <c r="C8" s="10" t="s">
        <v>942</v>
      </c>
      <c r="D8" s="10"/>
    </row>
    <row r="9">
      <c r="A9" s="10" t="s">
        <v>482</v>
      </c>
      <c r="B9" s="11" t="s">
        <v>939</v>
      </c>
      <c r="C9" s="10" t="s">
        <v>943</v>
      </c>
      <c r="D9" s="10"/>
    </row>
    <row r="10">
      <c r="A10" s="10" t="s">
        <v>483</v>
      </c>
      <c r="B10" s="11" t="s">
        <v>944</v>
      </c>
      <c r="C10" s="10" t="s">
        <v>945</v>
      </c>
      <c r="D10" s="10"/>
    </row>
    <row r="11">
      <c r="A11" s="10" t="s">
        <v>484</v>
      </c>
      <c r="B11" s="11" t="s">
        <v>939</v>
      </c>
      <c r="C11" s="10" t="s">
        <v>946</v>
      </c>
      <c r="D11" s="10"/>
    </row>
    <row r="12">
      <c r="A12" s="10" t="s">
        <v>485</v>
      </c>
      <c r="B12" s="11" t="s">
        <v>939</v>
      </c>
      <c r="C12" s="10" t="s">
        <v>947</v>
      </c>
      <c r="D12" s="10"/>
    </row>
    <row r="13">
      <c r="A13" s="10" t="s">
        <v>486</v>
      </c>
      <c r="B13" s="11" t="s">
        <v>939</v>
      </c>
      <c r="C13" s="10" t="s">
        <v>948</v>
      </c>
      <c r="D13" s="10"/>
    </row>
    <row r="14">
      <c r="A14" s="10" t="s">
        <v>756</v>
      </c>
      <c r="B14" s="11" t="s">
        <v>936</v>
      </c>
      <c r="C14" s="10" t="s">
        <v>949</v>
      </c>
      <c r="D14" s="10"/>
    </row>
    <row r="15">
      <c r="A15" s="10" t="s">
        <v>732</v>
      </c>
      <c r="B15" s="11" t="s">
        <v>936</v>
      </c>
      <c r="C15" s="10" t="s">
        <v>950</v>
      </c>
      <c r="D15" s="10"/>
    </row>
    <row r="16">
      <c r="A16" s="10" t="s">
        <v>493</v>
      </c>
      <c r="B16" s="11" t="s">
        <v>936</v>
      </c>
      <c r="C16" s="10" t="s">
        <v>950</v>
      </c>
      <c r="D16" s="10"/>
    </row>
    <row r="17">
      <c r="A17" s="10" t="s">
        <v>495</v>
      </c>
      <c r="B17" s="11" t="s">
        <v>936</v>
      </c>
      <c r="C17" s="10" t="s">
        <v>950</v>
      </c>
      <c r="D17" s="10"/>
    </row>
    <row r="18">
      <c r="A18" s="10" t="s">
        <v>740</v>
      </c>
      <c r="B18" s="11" t="s">
        <v>951</v>
      </c>
      <c r="C18" s="10" t="s">
        <v>952</v>
      </c>
      <c r="D18" s="10"/>
    </row>
    <row r="19">
      <c r="A19" s="10" t="s">
        <v>699</v>
      </c>
      <c r="B19" s="11" t="s">
        <v>953</v>
      </c>
      <c r="C19" s="10" t="s">
        <v>954</v>
      </c>
      <c r="D19" s="10"/>
    </row>
    <row r="20">
      <c r="A20" s="10" t="s">
        <v>751</v>
      </c>
      <c r="B20" s="11" t="s">
        <v>939</v>
      </c>
      <c r="C20" s="10" t="s">
        <v>955</v>
      </c>
      <c r="D20" s="10"/>
    </row>
    <row r="21">
      <c r="A21" s="10" t="s">
        <v>562</v>
      </c>
      <c r="B21" s="11" t="s">
        <v>956</v>
      </c>
      <c r="C21" s="10" t="s">
        <v>957</v>
      </c>
      <c r="D21" s="10"/>
    </row>
    <row r="22">
      <c r="A22" s="10" t="s">
        <v>703</v>
      </c>
      <c r="B22" s="11" t="s">
        <v>956</v>
      </c>
      <c r="C22" s="10" t="s">
        <v>958</v>
      </c>
      <c r="D22" s="10"/>
    </row>
  </sheetData>
  <sheetProtection password="C512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